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15715528-8\Desktop\T1 CHANDÍA\OFDIV\2022\Calificaciones\2do Semestre\"/>
    </mc:Choice>
  </mc:AlternateContent>
  <bookViews>
    <workbookView xWindow="0" yWindow="0" windowWidth="20490" windowHeight="7650" activeTab="1"/>
  </bookViews>
  <sheets>
    <sheet name="1er Semestre" sheetId="5" r:id="rId1"/>
    <sheet name="2do Semestre" sheetId="7" r:id="rId2"/>
    <sheet name="Apreciaciones" sheetId="6" r:id="rId3"/>
  </sheets>
  <definedNames>
    <definedName name="_xlnm._FilterDatabase" localSheetId="0" hidden="1">'1er Semestre'!$A$1:$AB$41</definedName>
    <definedName name="_xlnm._FilterDatabase" localSheetId="1" hidden="1">'2do Semestre'!$A$1:$AL$40</definedName>
    <definedName name="_xlnm._FilterDatabase" localSheetId="2" hidden="1">Apreciaciones!$A$1:$F$41</definedName>
    <definedName name="_xlnm.Print_Area" localSheetId="0">'1er Semestre'!$A$1:$AA$41</definedName>
    <definedName name="_xlnm.Print_Area" localSheetId="1">'2do Semestre'!$A$1:$AL$40</definedName>
    <definedName name="_xlnm.Print_Area" localSheetId="2">Apreciaciones!$A$1:$G$41</definedName>
  </definedNames>
  <calcPr calcId="162913"/>
</workbook>
</file>

<file path=xl/calcChain.xml><?xml version="1.0" encoding="utf-8"?>
<calcChain xmlns="http://schemas.openxmlformats.org/spreadsheetml/2006/main">
  <c r="AK3" i="7" l="1"/>
  <c r="AK4" i="7"/>
  <c r="AK5" i="7"/>
  <c r="AK6" i="7"/>
  <c r="AK7" i="7"/>
  <c r="AK8" i="7"/>
  <c r="AK10" i="7"/>
  <c r="AK9" i="7"/>
  <c r="AK11" i="7"/>
  <c r="AK12" i="7"/>
  <c r="AK13" i="7"/>
  <c r="AK16" i="7"/>
  <c r="AK17" i="7"/>
  <c r="AK18" i="7"/>
  <c r="AK19" i="7"/>
  <c r="AK15" i="7"/>
  <c r="AK29" i="7"/>
  <c r="AK20" i="7"/>
  <c r="AK22" i="7"/>
  <c r="AK24" i="7"/>
  <c r="AK21" i="7"/>
  <c r="AK26" i="7"/>
  <c r="AK25" i="7"/>
  <c r="AK23" i="7"/>
  <c r="AK27" i="7"/>
  <c r="AK14" i="7"/>
  <c r="AK28" i="7"/>
  <c r="AK30" i="7"/>
  <c r="AK31" i="7"/>
  <c r="AK32" i="7"/>
  <c r="AK33" i="7"/>
  <c r="AK36" i="7"/>
  <c r="AK34" i="7"/>
  <c r="AK35" i="7"/>
  <c r="AK37" i="7"/>
  <c r="AK40" i="7"/>
  <c r="AK38" i="7"/>
  <c r="AK39" i="7"/>
  <c r="AK2" i="7"/>
  <c r="F5" i="7" l="1"/>
  <c r="AJ47" i="7"/>
  <c r="AJ45" i="7"/>
  <c r="AJ42" i="7"/>
  <c r="AJ43" i="7" s="1"/>
  <c r="AJ44" i="7" s="1"/>
  <c r="AC25" i="7" l="1"/>
  <c r="AA25" i="7" s="1"/>
  <c r="AC36" i="7"/>
  <c r="AA36" i="7" s="1"/>
  <c r="AA39" i="7"/>
  <c r="AA38" i="7"/>
  <c r="AA37" i="7"/>
  <c r="AA40" i="7"/>
  <c r="AA34" i="7"/>
  <c r="AA35" i="7"/>
  <c r="AA23" i="7"/>
  <c r="AA33" i="7"/>
  <c r="AA31" i="7"/>
  <c r="AA30" i="7"/>
  <c r="AA32" i="7"/>
  <c r="AA20" i="7"/>
  <c r="AA14" i="7"/>
  <c r="AA21" i="7"/>
  <c r="AA26" i="7"/>
  <c r="AA18" i="7"/>
  <c r="AA27" i="7"/>
  <c r="AA28" i="7"/>
  <c r="AA17" i="7"/>
  <c r="AA22" i="7"/>
  <c r="AA19" i="7"/>
  <c r="AA9" i="7"/>
  <c r="AA29" i="7"/>
  <c r="AA13" i="7"/>
  <c r="AA15" i="7"/>
  <c r="AA7" i="7"/>
  <c r="AA24" i="7"/>
  <c r="AA16" i="7"/>
  <c r="AA6" i="7"/>
  <c r="AA5" i="7"/>
  <c r="AA10" i="7"/>
  <c r="AA12" i="7"/>
  <c r="AA11" i="7"/>
  <c r="AA4" i="7"/>
  <c r="AC8" i="7"/>
  <c r="AA8" i="7" s="1"/>
  <c r="AC3" i="7"/>
  <c r="AA3" i="7" s="1"/>
  <c r="AA2" i="7"/>
  <c r="N7" i="7"/>
  <c r="N23" i="7"/>
  <c r="T23" i="7" s="1"/>
  <c r="N31" i="7"/>
  <c r="N2" i="7"/>
  <c r="T2" i="7" s="1"/>
  <c r="N18" i="7"/>
  <c r="T18" i="7" s="1"/>
  <c r="N14" i="7"/>
  <c r="N3" i="7"/>
  <c r="N27" i="7"/>
  <c r="N35" i="7"/>
  <c r="N37" i="7"/>
  <c r="N29" i="7"/>
  <c r="N9" i="7"/>
  <c r="N33" i="7"/>
  <c r="N30" i="7"/>
  <c r="N19" i="7"/>
  <c r="N36" i="7"/>
  <c r="N4" i="7"/>
  <c r="T4" i="7" s="1"/>
  <c r="N22" i="7"/>
  <c r="N38" i="7"/>
  <c r="N20" i="7"/>
  <c r="N25" i="7"/>
  <c r="N24" i="7"/>
  <c r="N17" i="7"/>
  <c r="N6" i="7"/>
  <c r="N5" i="7"/>
  <c r="T5" i="7" s="1"/>
  <c r="N10" i="7"/>
  <c r="N26" i="7"/>
  <c r="N32" i="7"/>
  <c r="N34" i="7"/>
  <c r="N40" i="7"/>
  <c r="N11" i="7"/>
  <c r="N28" i="7"/>
  <c r="N15" i="7"/>
  <c r="T15" i="7" s="1"/>
  <c r="N13" i="7"/>
  <c r="N16" i="7"/>
  <c r="N12" i="7"/>
  <c r="N8" i="7"/>
  <c r="N21" i="7"/>
  <c r="N39" i="7"/>
  <c r="F11" i="7"/>
  <c r="F28" i="7"/>
  <c r="F13" i="7"/>
  <c r="F12" i="7"/>
  <c r="F8" i="7"/>
  <c r="F21" i="7"/>
  <c r="G40" i="7"/>
  <c r="F40" i="7"/>
  <c r="G34" i="7"/>
  <c r="F34" i="7"/>
  <c r="G32" i="7"/>
  <c r="F32" i="7"/>
  <c r="F26" i="7"/>
  <c r="T26" i="7" s="1"/>
  <c r="G10" i="7"/>
  <c r="F10" i="7"/>
  <c r="F6" i="7"/>
  <c r="G17" i="7"/>
  <c r="F17" i="7"/>
  <c r="F24" i="7"/>
  <c r="T24" i="7" s="1"/>
  <c r="F25" i="7"/>
  <c r="F20" i="7"/>
  <c r="F38" i="7"/>
  <c r="T38" i="7" s="1"/>
  <c r="F22" i="7"/>
  <c r="G36" i="7"/>
  <c r="F36" i="7"/>
  <c r="F19" i="7"/>
  <c r="F30" i="7"/>
  <c r="F33" i="7"/>
  <c r="T33" i="7" s="1"/>
  <c r="G29" i="7"/>
  <c r="F29" i="7"/>
  <c r="G37" i="7"/>
  <c r="F37" i="7"/>
  <c r="F35" i="7"/>
  <c r="F27" i="7"/>
  <c r="G27" i="7"/>
  <c r="F3" i="7"/>
  <c r="F14" i="7"/>
  <c r="T16" i="7"/>
  <c r="T9" i="7"/>
  <c r="F31" i="7"/>
  <c r="F7" i="7"/>
  <c r="F39" i="7"/>
  <c r="G39" i="7"/>
  <c r="T3" i="7" l="1"/>
  <c r="T6" i="7"/>
  <c r="T21" i="7"/>
  <c r="T7" i="7"/>
  <c r="T22" i="7"/>
  <c r="T8" i="7"/>
  <c r="T14" i="7"/>
  <c r="T12" i="7"/>
  <c r="T11" i="7"/>
  <c r="T31" i="7"/>
  <c r="T35" i="7"/>
  <c r="T30" i="7"/>
  <c r="T20" i="7"/>
  <c r="T13" i="7"/>
  <c r="T19" i="7"/>
  <c r="T25" i="7"/>
  <c r="T28" i="7"/>
  <c r="T10" i="7"/>
  <c r="T36" i="7"/>
  <c r="T40" i="7"/>
  <c r="T32" i="7"/>
  <c r="T39" i="7"/>
  <c r="T29" i="7"/>
  <c r="T34" i="7"/>
  <c r="T37" i="7"/>
  <c r="T17" i="7"/>
  <c r="T27" i="7"/>
  <c r="Y39" i="7" l="1"/>
  <c r="I39" i="7"/>
  <c r="Y40" i="7"/>
  <c r="I40" i="7"/>
  <c r="Y38" i="7"/>
  <c r="I38" i="7"/>
  <c r="Y35" i="7"/>
  <c r="I35" i="7"/>
  <c r="Y33" i="7"/>
  <c r="I33" i="7"/>
  <c r="Y34" i="7"/>
  <c r="I34" i="7"/>
  <c r="Y36" i="7"/>
  <c r="I36" i="7"/>
  <c r="Y14" i="7"/>
  <c r="I14" i="7"/>
  <c r="Y25" i="7"/>
  <c r="I25" i="7"/>
  <c r="Y30" i="7"/>
  <c r="I30" i="7"/>
  <c r="Y27" i="7"/>
  <c r="I27" i="7"/>
  <c r="Y37" i="7"/>
  <c r="I37" i="7"/>
  <c r="Y32" i="7"/>
  <c r="I32" i="7"/>
  <c r="Y22" i="7"/>
  <c r="I22" i="7"/>
  <c r="Y18" i="7"/>
  <c r="I18" i="7"/>
  <c r="Y23" i="7"/>
  <c r="I23" i="7"/>
  <c r="Y29" i="7"/>
  <c r="I29" i="7"/>
  <c r="Y13" i="7"/>
  <c r="I13" i="7"/>
  <c r="Y16" i="7"/>
  <c r="I16" i="7"/>
  <c r="Y31" i="7"/>
  <c r="I31" i="7"/>
  <c r="Y28" i="7"/>
  <c r="I28" i="7"/>
  <c r="Y6" i="7"/>
  <c r="I6" i="7"/>
  <c r="Y9" i="7"/>
  <c r="I9" i="7"/>
  <c r="Y20" i="7"/>
  <c r="I20" i="7"/>
  <c r="Y17" i="7"/>
  <c r="I17" i="7"/>
  <c r="Y19" i="7"/>
  <c r="I19" i="7"/>
  <c r="Y21" i="7"/>
  <c r="I21" i="7"/>
  <c r="Y7" i="7"/>
  <c r="I7" i="7"/>
  <c r="Y26" i="7"/>
  <c r="I26" i="7"/>
  <c r="Y24" i="7"/>
  <c r="I24" i="7"/>
  <c r="Y12" i="7"/>
  <c r="I12" i="7"/>
  <c r="Y4" i="7"/>
  <c r="I4" i="7"/>
  <c r="Y2" i="7"/>
  <c r="I2" i="7"/>
  <c r="Y15" i="7"/>
  <c r="I15" i="7"/>
  <c r="Y10" i="7"/>
  <c r="I10" i="7"/>
  <c r="Y8" i="7"/>
  <c r="I8" i="7"/>
  <c r="Y5" i="7"/>
  <c r="I5" i="7"/>
  <c r="Y11" i="7"/>
  <c r="I11" i="7"/>
  <c r="Y3" i="7"/>
  <c r="I3" i="7"/>
  <c r="Z6" i="7" l="1"/>
  <c r="Z23" i="7"/>
  <c r="Z38" i="7"/>
  <c r="Z32" i="7"/>
  <c r="Z14" i="7"/>
  <c r="Z24" i="7"/>
  <c r="Z27" i="7"/>
  <c r="Z35" i="7"/>
  <c r="Z3" i="7"/>
  <c r="Z2" i="7"/>
  <c r="Z4" i="7"/>
  <c r="Z22" i="7"/>
  <c r="Z36" i="7"/>
  <c r="Z15" i="7"/>
  <c r="Z29" i="7"/>
  <c r="Z8" i="7"/>
  <c r="Z17" i="7"/>
  <c r="Z16" i="7"/>
  <c r="Z11" i="7"/>
  <c r="Z10" i="7"/>
  <c r="Z7" i="7"/>
  <c r="Z28" i="7"/>
  <c r="Z13" i="7"/>
  <c r="Z5" i="7"/>
  <c r="Z31" i="7"/>
  <c r="Z26" i="7"/>
  <c r="Z18" i="7"/>
  <c r="Z12" i="7"/>
  <c r="Z37" i="7"/>
  <c r="Z20" i="7"/>
  <c r="Z19" i="7"/>
  <c r="Z9" i="7"/>
  <c r="Z25" i="7"/>
  <c r="Z34" i="7"/>
  <c r="Z39" i="7"/>
  <c r="Z21" i="7"/>
  <c r="Z30" i="7"/>
  <c r="Z33" i="7"/>
  <c r="Z40" i="7"/>
  <c r="R9" i="5"/>
  <c r="R33" i="5"/>
  <c r="R21" i="5"/>
  <c r="R11" i="5"/>
  <c r="R15" i="5"/>
  <c r="R31" i="5"/>
  <c r="R18" i="5"/>
  <c r="R23" i="5"/>
  <c r="R7" i="5"/>
  <c r="R16" i="5"/>
  <c r="R10" i="5"/>
  <c r="R12" i="5"/>
  <c r="R30" i="5"/>
  <c r="R20" i="5"/>
  <c r="R37" i="5"/>
  <c r="R4" i="5"/>
  <c r="R38" i="5"/>
  <c r="R5" i="5"/>
  <c r="R26" i="5"/>
  <c r="R35" i="5"/>
  <c r="R32" i="5"/>
  <c r="R14" i="5"/>
  <c r="R13" i="5"/>
  <c r="R8" i="5"/>
  <c r="R22" i="5"/>
  <c r="R25" i="5"/>
  <c r="R17" i="5"/>
  <c r="R41" i="5"/>
  <c r="R3" i="5"/>
  <c r="R29" i="5"/>
  <c r="R24" i="5"/>
  <c r="R39" i="5"/>
  <c r="R6" i="5"/>
  <c r="R19" i="5"/>
  <c r="R36" i="5"/>
  <c r="R28" i="5"/>
  <c r="R40" i="5"/>
  <c r="R27" i="5"/>
  <c r="R34" i="5"/>
  <c r="R2" i="5"/>
  <c r="AH21" i="7" l="1"/>
  <c r="AI21" i="7" s="1"/>
  <c r="AH5" i="7"/>
  <c r="AI5" i="7" s="1"/>
  <c r="AH22" i="7"/>
  <c r="AI22" i="7" s="1"/>
  <c r="AH39" i="7"/>
  <c r="AI39" i="7" s="1"/>
  <c r="AH37" i="7"/>
  <c r="AI37" i="7" s="1"/>
  <c r="AH13" i="7"/>
  <c r="AI13" i="7" s="1"/>
  <c r="AH17" i="7"/>
  <c r="AI17" i="7" s="1"/>
  <c r="AH4" i="7"/>
  <c r="AI4" i="7" s="1"/>
  <c r="AH14" i="7"/>
  <c r="AI14" i="7" s="1"/>
  <c r="AH34" i="7"/>
  <c r="AI34" i="7" s="1"/>
  <c r="AH12" i="7"/>
  <c r="AI12" i="7" s="1"/>
  <c r="AH28" i="7"/>
  <c r="AI28" i="7" s="1"/>
  <c r="AH8" i="7"/>
  <c r="AI8" i="7" s="1"/>
  <c r="AH2" i="7"/>
  <c r="AI2" i="7" s="1"/>
  <c r="AH32" i="7"/>
  <c r="AI32" i="7" s="1"/>
  <c r="AH40" i="7"/>
  <c r="AI40" i="7" s="1"/>
  <c r="AH25" i="7"/>
  <c r="AI25" i="7" s="1"/>
  <c r="AH18" i="7"/>
  <c r="AI18" i="7" s="1"/>
  <c r="AH7" i="7"/>
  <c r="AI7" i="7" s="1"/>
  <c r="AH29" i="7"/>
  <c r="AI29" i="7" s="1"/>
  <c r="AH3" i="7"/>
  <c r="AI3" i="7" s="1"/>
  <c r="AH38" i="7"/>
  <c r="AI38" i="7" s="1"/>
  <c r="AH20" i="7"/>
  <c r="AI20" i="7" s="1"/>
  <c r="AH16" i="7"/>
  <c r="AI16" i="7" s="1"/>
  <c r="AH24" i="7"/>
  <c r="AI24" i="7" s="1"/>
  <c r="AH33" i="7"/>
  <c r="AI33" i="7" s="1"/>
  <c r="AH9" i="7"/>
  <c r="AI9" i="7" s="1"/>
  <c r="AH26" i="7"/>
  <c r="AI26" i="7" s="1"/>
  <c r="AH10" i="7"/>
  <c r="AI10" i="7" s="1"/>
  <c r="AH15" i="7"/>
  <c r="AI15" i="7" s="1"/>
  <c r="AH35" i="7"/>
  <c r="AI35" i="7" s="1"/>
  <c r="AH23" i="7"/>
  <c r="AI23" i="7" s="1"/>
  <c r="AH30" i="7"/>
  <c r="AI30" i="7" s="1"/>
  <c r="AH19" i="7"/>
  <c r="AI19" i="7" s="1"/>
  <c r="AH31" i="7"/>
  <c r="AI31" i="7" s="1"/>
  <c r="AH11" i="7"/>
  <c r="AI11" i="7" s="1"/>
  <c r="AH36" i="7"/>
  <c r="AI36" i="7" s="1"/>
  <c r="AH27" i="7"/>
  <c r="AI27" i="7" s="1"/>
  <c r="AH6" i="7"/>
  <c r="AI6" i="7" s="1"/>
  <c r="U35" i="5"/>
  <c r="U39" i="5"/>
  <c r="U40" i="5"/>
  <c r="U41" i="5"/>
  <c r="I41" i="5"/>
  <c r="I40" i="5"/>
  <c r="I39" i="5"/>
  <c r="I35" i="5"/>
  <c r="V35" i="5" l="1"/>
  <c r="Z35" i="5" s="1"/>
  <c r="V39" i="5"/>
  <c r="Z39" i="5" s="1"/>
  <c r="V40" i="5"/>
  <c r="Z40" i="5" s="1"/>
  <c r="V41" i="5"/>
  <c r="Z41" i="5" s="1"/>
  <c r="U34" i="5" l="1"/>
  <c r="I34" i="5"/>
  <c r="U30" i="5"/>
  <c r="I30" i="5"/>
  <c r="U29" i="5"/>
  <c r="I29" i="5"/>
  <c r="U27" i="5"/>
  <c r="I27" i="5"/>
  <c r="U23" i="5"/>
  <c r="I23" i="5"/>
  <c r="U22" i="5"/>
  <c r="I22" i="5"/>
  <c r="U21" i="5"/>
  <c r="I21" i="5"/>
  <c r="U19" i="5"/>
  <c r="I19" i="5"/>
  <c r="U18" i="5"/>
  <c r="I18" i="5"/>
  <c r="U17" i="5"/>
  <c r="I17" i="5"/>
  <c r="U14" i="5"/>
  <c r="I14" i="5"/>
  <c r="U12" i="5"/>
  <c r="I12" i="5"/>
  <c r="U10" i="5"/>
  <c r="I10" i="5"/>
  <c r="U9" i="5"/>
  <c r="I9" i="5"/>
  <c r="U7" i="5"/>
  <c r="I7" i="5"/>
  <c r="U6" i="5"/>
  <c r="I6" i="5"/>
  <c r="U38" i="5"/>
  <c r="I38" i="5"/>
  <c r="U37" i="5"/>
  <c r="I37" i="5"/>
  <c r="U36" i="5"/>
  <c r="I36" i="5"/>
  <c r="U33" i="5"/>
  <c r="I33" i="5"/>
  <c r="U32" i="5"/>
  <c r="I32" i="5"/>
  <c r="U31" i="5"/>
  <c r="I31" i="5"/>
  <c r="U28" i="5"/>
  <c r="I28" i="5"/>
  <c r="U26" i="5"/>
  <c r="I26" i="5"/>
  <c r="U25" i="5"/>
  <c r="I25" i="5"/>
  <c r="U24" i="5"/>
  <c r="I24" i="5"/>
  <c r="U20" i="5"/>
  <c r="I20" i="5"/>
  <c r="U16" i="5"/>
  <c r="I16" i="5"/>
  <c r="U15" i="5"/>
  <c r="I15" i="5"/>
  <c r="U13" i="5"/>
  <c r="I13" i="5"/>
  <c r="U11" i="5"/>
  <c r="I11" i="5"/>
  <c r="U8" i="5"/>
  <c r="I8" i="5"/>
  <c r="U5" i="5"/>
  <c r="I5" i="5"/>
  <c r="U4" i="5"/>
  <c r="I4" i="5"/>
  <c r="U3" i="5"/>
  <c r="I3" i="5"/>
  <c r="U2" i="5"/>
  <c r="I2" i="5"/>
  <c r="V3" i="5" l="1"/>
  <c r="Z3" i="5" s="1"/>
  <c r="V11" i="5"/>
  <c r="Z11" i="5" s="1"/>
  <c r="V20" i="5"/>
  <c r="Z20" i="5" s="1"/>
  <c r="V28" i="5"/>
  <c r="Z28" i="5" s="1"/>
  <c r="V36" i="5"/>
  <c r="Z36" i="5" s="1"/>
  <c r="V7" i="5"/>
  <c r="Z7" i="5" s="1"/>
  <c r="V14" i="5"/>
  <c r="Z14" i="5" s="1"/>
  <c r="V21" i="5"/>
  <c r="Z21" i="5" s="1"/>
  <c r="V29" i="5"/>
  <c r="Z29" i="5" s="1"/>
  <c r="V5" i="5"/>
  <c r="Z5" i="5" s="1"/>
  <c r="V15" i="5"/>
  <c r="Z15" i="5" s="1"/>
  <c r="V25" i="5"/>
  <c r="Z25" i="5" s="1"/>
  <c r="V32" i="5"/>
  <c r="Z32" i="5" s="1"/>
  <c r="V38" i="5"/>
  <c r="Z38" i="5" s="1"/>
  <c r="V10" i="5"/>
  <c r="Z10" i="5" s="1"/>
  <c r="V18" i="5"/>
  <c r="Z18" i="5" s="1"/>
  <c r="V23" i="5"/>
  <c r="Z23" i="5" s="1"/>
  <c r="V34" i="5"/>
  <c r="Z34" i="5" s="1"/>
  <c r="V2" i="5"/>
  <c r="Z2" i="5" s="1"/>
  <c r="V8" i="5"/>
  <c r="Z8" i="5" s="1"/>
  <c r="V16" i="5"/>
  <c r="Z16" i="5" s="1"/>
  <c r="V26" i="5"/>
  <c r="Z26" i="5" s="1"/>
  <c r="V33" i="5"/>
  <c r="Z33" i="5" s="1"/>
  <c r="V6" i="5"/>
  <c r="Z6" i="5" s="1"/>
  <c r="V12" i="5"/>
  <c r="Z12" i="5" s="1"/>
  <c r="V19" i="5"/>
  <c r="Z19" i="5" s="1"/>
  <c r="V27" i="5"/>
  <c r="Z27" i="5" s="1"/>
  <c r="V4" i="5"/>
  <c r="Z4" i="5" s="1"/>
  <c r="V13" i="5"/>
  <c r="Z13" i="5" s="1"/>
  <c r="V24" i="5"/>
  <c r="Z24" i="5" s="1"/>
  <c r="V31" i="5"/>
  <c r="Z31" i="5" s="1"/>
  <c r="V37" i="5"/>
  <c r="Z37" i="5" s="1"/>
  <c r="V9" i="5"/>
  <c r="Z9" i="5" s="1"/>
  <c r="V17" i="5"/>
  <c r="Z17" i="5" s="1"/>
  <c r="V22" i="5"/>
  <c r="Z22" i="5" s="1"/>
  <c r="V30" i="5"/>
  <c r="Z30" i="5" s="1"/>
</calcChain>
</file>

<file path=xl/comments1.xml><?xml version="1.0" encoding="utf-8"?>
<comments xmlns="http://schemas.openxmlformats.org/spreadsheetml/2006/main">
  <authors>
    <author>12129056-1</author>
  </authors>
  <commentList>
    <comment ref="J1" authorId="0" shapeId="0">
      <text>
        <r>
          <rPr>
            <b/>
            <sz val="9"/>
            <color indexed="81"/>
            <rFont val="Tahoma"/>
            <family val="2"/>
          </rPr>
          <t>12129056-1:</t>
        </r>
        <r>
          <rPr>
            <sz val="9"/>
            <color indexed="81"/>
            <rFont val="Tahoma"/>
            <family val="2"/>
          </rPr>
          <t xml:space="preserve">
Promedio</t>
        </r>
      </text>
    </comment>
    <comment ref="K1" authorId="0" shapeId="0">
      <text>
        <r>
          <rPr>
            <b/>
            <sz val="9"/>
            <color indexed="81"/>
            <rFont val="Tahoma"/>
            <family val="2"/>
          </rPr>
          <t>T1 Chandía:</t>
        </r>
        <r>
          <rPr>
            <sz val="9"/>
            <color indexed="81"/>
            <rFont val="Tahoma"/>
            <family val="2"/>
          </rPr>
          <t xml:space="preserve">
Ramos Rojos al término del semestre.</t>
        </r>
      </text>
    </comment>
    <comment ref="N1" authorId="0" shapeId="0">
      <text>
        <r>
          <rPr>
            <b/>
            <sz val="9"/>
            <color indexed="81"/>
            <rFont val="Tahoma"/>
            <family val="2"/>
          </rPr>
          <t xml:space="preserve">T1 Chandía:
</t>
        </r>
        <r>
          <rPr>
            <sz val="9"/>
            <color indexed="81"/>
            <rFont val="Tahoma"/>
            <family val="2"/>
          </rPr>
          <t>LM = 1
CALIF = 3
V = 3
NA = -1</t>
        </r>
      </text>
    </comment>
  </commentList>
</comments>
</file>

<file path=xl/comments2.xml><?xml version="1.0" encoding="utf-8"?>
<comments xmlns="http://schemas.openxmlformats.org/spreadsheetml/2006/main">
  <authors>
    <author>12129056-1</author>
    <author>T1 Chandía</author>
  </authors>
  <commentList>
    <comment ref="K1" authorId="0" shapeId="0">
      <text>
        <r>
          <rPr>
            <b/>
            <sz val="9"/>
            <color indexed="81"/>
            <rFont val="Tahoma"/>
            <family val="2"/>
          </rPr>
          <t>T1 CHANDÍA:</t>
        </r>
        <r>
          <rPr>
            <sz val="9"/>
            <color indexed="81"/>
            <rFont val="Tahoma"/>
            <family val="2"/>
          </rPr>
          <t xml:space="preserve">
Promedio</t>
        </r>
      </text>
    </comment>
    <comment ref="M1" authorId="0" shapeId="0">
      <text>
        <r>
          <rPr>
            <b/>
            <sz val="9"/>
            <color indexed="81"/>
            <rFont val="Tahoma"/>
            <family val="2"/>
          </rPr>
          <t>T1 CHANDÍA:</t>
        </r>
        <r>
          <rPr>
            <sz val="9"/>
            <color indexed="81"/>
            <rFont val="Tahoma"/>
            <family val="2"/>
          </rPr>
          <t xml:space="preserve">
Ramos Rojos al término del semestre.</t>
        </r>
      </text>
    </comment>
    <comment ref="U38" authorId="1" shapeId="0">
      <text>
        <r>
          <rPr>
            <b/>
            <sz val="9"/>
            <color indexed="81"/>
            <rFont val="Tahoma"/>
            <family val="2"/>
          </rPr>
          <t>T1 Chandía:</t>
        </r>
        <r>
          <rPr>
            <sz val="9"/>
            <color indexed="81"/>
            <rFont val="Tahoma"/>
            <family val="2"/>
          </rPr>
          <t xml:space="preserve">
FCF Incompleta. Solo rindió natación.</t>
        </r>
      </text>
    </comment>
  </commentList>
</comments>
</file>

<file path=xl/sharedStrings.xml><?xml version="1.0" encoding="utf-8"?>
<sst xmlns="http://schemas.openxmlformats.org/spreadsheetml/2006/main" count="685" uniqueCount="265">
  <si>
    <t>NOMBRE</t>
  </si>
  <si>
    <t>NOTAS</t>
  </si>
  <si>
    <t>FCF</t>
  </si>
  <si>
    <t>COOPER</t>
  </si>
  <si>
    <t>MOTIVO</t>
  </si>
  <si>
    <t>N°</t>
  </si>
  <si>
    <t>RAMOS ROJOS</t>
  </si>
  <si>
    <t>FINAL</t>
  </si>
  <si>
    <t>RAMOS R</t>
  </si>
  <si>
    <t>GR</t>
  </si>
  <si>
    <t>DEF</t>
  </si>
  <si>
    <t>P1</t>
  </si>
  <si>
    <t>P2</t>
  </si>
  <si>
    <t>LEVE</t>
  </si>
  <si>
    <t>S1</t>
  </si>
  <si>
    <t>TOTAL</t>
  </si>
  <si>
    <t>CURSO</t>
  </si>
  <si>
    <t>DISTINCIÓN</t>
  </si>
  <si>
    <t>BIMENS</t>
  </si>
  <si>
    <t>M</t>
  </si>
  <si>
    <t>DÍAS</t>
  </si>
  <si>
    <t>ÁLVAREZ Boero Paula</t>
  </si>
  <si>
    <t>AMIGO Araya Vicente Ignacio</t>
  </si>
  <si>
    <t>ARIAS Rojas Ignacio</t>
  </si>
  <si>
    <t xml:space="preserve">BURGOS Marambio Lisbeth Scarleth </t>
  </si>
  <si>
    <t xml:space="preserve">CEPEDA Rivera Vania </t>
  </si>
  <si>
    <t>DIAZ Cardenas Tiare Antonia</t>
  </si>
  <si>
    <t>FLORES Castro Juan José</t>
  </si>
  <si>
    <t>FUENTES Fernandez Valentina Andrea</t>
  </si>
  <si>
    <t>GALLARDO Castillo Ignacio Andrés</t>
  </si>
  <si>
    <t>ITURRIAGA Aránguiz Tomás Alejandro</t>
  </si>
  <si>
    <t>MALDONADO Manríquez David</t>
  </si>
  <si>
    <t>MARTINEZ Escobar Ignacio Esteban</t>
  </si>
  <si>
    <t>MARULANDA Reyes Julian David</t>
  </si>
  <si>
    <t xml:space="preserve">ORTIZ Carvajal Matías Ignacio </t>
  </si>
  <si>
    <t xml:space="preserve">PAZZARO Freire Giovanni Marcelo </t>
  </si>
  <si>
    <t>QUINTEROS Fajardo Fernando Joel</t>
  </si>
  <si>
    <t>RIQUELME Campos César</t>
  </si>
  <si>
    <t>VACCAREZZA Silva Enzo Gianlucca</t>
  </si>
  <si>
    <t>VALENZUELA Yubano Jorge Ignacio</t>
  </si>
  <si>
    <t xml:space="preserve">VALLEJOS Ayala Felipe  </t>
  </si>
  <si>
    <t>CABELLO Schade Francisco Ignacio</t>
  </si>
  <si>
    <t>CASTRO Gutierrez Camila Javiera</t>
  </si>
  <si>
    <t>CÉSPEDES Troncoso Diego Ignacio</t>
  </si>
  <si>
    <t>CRISÓSTOMO Morales Daniel Agustín</t>
  </si>
  <si>
    <t>FLORES Acosta Joaquin Ignacio</t>
  </si>
  <si>
    <t>FORERO Gamez Lina María</t>
  </si>
  <si>
    <t>GALLEGUILLOS Castillo Joaquin</t>
  </si>
  <si>
    <t>GÓMEZ Barrientos Tomas Gustavo</t>
  </si>
  <si>
    <t xml:space="preserve">GONZÁLEZ Pacheco Catalina  </t>
  </si>
  <si>
    <t xml:space="preserve">JIMENEZ Vargas Jamyla Andrea </t>
  </si>
  <si>
    <t xml:space="preserve">LÓPEZ Cuadra Joaquin  </t>
  </si>
  <si>
    <t xml:space="preserve">MAGAÑA Sanhueza Hernan Felipe </t>
  </si>
  <si>
    <t>MUÑOZ Muñoz Matías</t>
  </si>
  <si>
    <t>PARRA Escalona Diego Ignacio</t>
  </si>
  <si>
    <t>PARRA Luengo Andrés Nicolás</t>
  </si>
  <si>
    <t>SOTO Manríquez Agustín Andres</t>
  </si>
  <si>
    <t>TELLO Mendez Francisco Javier</t>
  </si>
  <si>
    <t xml:space="preserve">VARGAS Bravo Diego Alberto </t>
  </si>
  <si>
    <t xml:space="preserve">VÁSQUEZ Latorre Fernando Andrés </t>
  </si>
  <si>
    <t>VIDAL Olmedo Javier Antonio</t>
  </si>
  <si>
    <t>1E</t>
  </si>
  <si>
    <t>1H</t>
  </si>
  <si>
    <t>GV</t>
  </si>
  <si>
    <t>SEXO</t>
  </si>
  <si>
    <t>F</t>
  </si>
  <si>
    <t>ANG</t>
  </si>
  <si>
    <t>N</t>
  </si>
  <si>
    <t>AN</t>
  </si>
  <si>
    <t>NR</t>
  </si>
  <si>
    <t>AG</t>
  </si>
  <si>
    <t>GEO - MAT</t>
  </si>
  <si>
    <t>FIL</t>
  </si>
  <si>
    <t>INGL - MAT</t>
  </si>
  <si>
    <t>INGL</t>
  </si>
  <si>
    <t>LENG - FIL</t>
  </si>
  <si>
    <t>MAT</t>
  </si>
  <si>
    <t>NAU - MAT - FIL</t>
  </si>
  <si>
    <t>P3</t>
  </si>
  <si>
    <t>Cadete de excelente desempeño general. Destaca por su conducta y madurez para enfrentar problemas, además de su excelente rendimiento académico y sobresaliente rendimiento físico. Ha logrado constituirse en un referente para sus compañeros de curso, adaptándose de muy buena manera al régimen de la Escuela Naval.</t>
  </si>
  <si>
    <t>Cadete de excelente desempeño general. Destaca por su conducta y su excelente rendimiento académico y físico. Es reconocido por su profesor asesor debido a la actitud positiva que presente en la sala de clases. Durante el presente año ha logrado adaptarse de muy buena manera al régimen de la Escuela Naval.</t>
  </si>
  <si>
    <t>Cadete de muy buen desempeño general. Destaca por su interés profesional, buena conducta y presentación personal, además de su excelente rendimiento académico. Con esto, ha logrado adaptarse de muy buena manera al régimen de la Escuela Naval</t>
  </si>
  <si>
    <t>Cadete de muy buen desempeño general. Destaca por su buena conducta y espíritu de cooperación, además de su buen rendimiento académico y físico. Ha logrado adaptarse de muy buena manera al régimen de la Escuela Naval.</t>
  </si>
  <si>
    <t>Cadete de meritorio desempeño general. Destaca por su buena conducta y ánimo, además de su buen rendimiento académico y muy buen rendimiento físico. Ha logrado adaptarse de muy buena manera al régimen de la Escuela Naval.</t>
  </si>
  <si>
    <t>Cadete de meritorio desempeño general. Destaca por su excelente conducta y ánimo, además de su buen rendimiento académico. Durante el periodo de reclutas obtuvo la nota media más alta de la División, consolidándose como un referente para sus compañeros de curso. Ha logrado adaptarse de muy buena manera al régimen de la Escuela Naval, sin embargo, debe poner mayor esfuerzo en su rendimiento físico.</t>
  </si>
  <si>
    <t>Cadete de meritorio desempeño general. Destaca por su excelente conducta y su meritorio rendimiento académico. Si bien su rendimiento físico se vio afectado por una lesión, sus antecedentes muestran que no será un obstáculo para mejorar durante el segundo semestre. Ha logrado adaptarse de muy buena manera al régimen de la Escuela Naval.</t>
  </si>
  <si>
    <t>Cadete de meritorio desempeño general. Destaca por su muy buena conducta y su meritorio rendimiento académico y físico. Ha logrado adaptarse de muy buena manera al régimen de la Escuela Naval.</t>
  </si>
  <si>
    <t>Cadete de meritorio desempeño general. Destaca por su espíritu militar, ánimo para enfrentar las dificultades y su meritorio rendimiento académico. Si bien su rendimiento físico se vio afectado por una lesión, sus antecedentes muestran que no será un obstáculo para mejorar durante el segundo semestre. Ha logrado adaptarse de muy buena manera al régimen de la Escuela Naval.</t>
  </si>
  <si>
    <t>Cadete de buen desempeño general. Destaca por su muy buena conducta y su buen rendimiento académico y físico. Ha logrado adaptarse de muy buena manera al régimen de la Escuela Naval.</t>
  </si>
  <si>
    <t>Cadete de buen desempeño general. Destaca por su conducta y buen rendimiento físico. Ha demostrado madurez en su forma de enfrentar el desafío como repitente de primer año, sin embargo puede mejorar aún más su rendimiento académico.</t>
  </si>
  <si>
    <t>Cadete de meritorio desempeño general. Destaca por su responsabilidad, su meritorio rendimiento académico y su sobresaliente rendimiento físico. Ha demostrado madurez en su forma de enfrentar el desafío como repitente de primer año, lo que se traduce en una mejora general de su rendimiento.</t>
  </si>
  <si>
    <t>Cadete de meritorio desempeño general. Destaca por su excelente conducta y su meritorio rendimiento académico y físico. Ha demostrado madurez en su forma de enfrentar el desafío como repitente de primer año, lo que se traduce en una mejora general de su rendimiento.</t>
  </si>
  <si>
    <t>Cadete de buen desempeño general. Destaca por su espíritu militar y rendimiento físico. Si bien ha logrado adaptarse de muy buena manera al régimen de la Escuela Naval, puede mejorar bastante su rendimiento académico, lo que contribuirá a su integridad como Cadete Naval.</t>
  </si>
  <si>
    <t>Cadete de buen desempeño general. Destaca por su buena conducta y rendimiento académico. Si bien ha logrado adaptarse de muy buena manera al régimen de la Escuela Naval, debe mejorar su rendimiento físico, lo que contribuirá a su integridad como Cadete Naval.</t>
  </si>
  <si>
    <t>Cadete de buen desempeño general. Destaca por su conducta y espíritu militar. Ha demostrado madurez en su forma de enfrentar el desafío como repitente de primer año, sin embargo, debe seguir esforzándose por mejorar su rendimiento académico y físico.</t>
  </si>
  <si>
    <t>Cadete de buen desempeño general. Destaca por su espíritu militar y de cooperación, además de su meritorio rendimiento académico y físico. Cuenta con las habilidades y espíritu para tener un mejor rendimiento general, sin embargo, su mala conducta le significó una baja que deberá trabajar para mejorar en el segundo semestre.</t>
  </si>
  <si>
    <t>Cadete de buen desempeño general. Destaca por su espíritu militar y rendimiento académico. Durante el semestre logró integrarse de muy buena manera en la División, a pesar de la dificultad que conlleva el hecho de venir de Colombia y las diferencias culturales que van de la mano. Por problemas migratorios administrativos tuvo que ausentarse del país, lo que afectó en su rendimiento físico al no poder dar la FCF.</t>
  </si>
  <si>
    <t>Cadete de buen desempeño general. Destaca por su excelente conducta y rendimiento académico. Durante el semestre logró integrarse de muy buena manera en la División, a pesar de la dificultad que conlleva el hecho de venir de Colombia y las diferencias culturales que van de la mano. Por problemas migratorios administrativos tuvo que ausentarse del país, lo que afectó en su rendimiento físico al no poder dar la FCF.</t>
  </si>
  <si>
    <t>Cadete de buen desempeño general. Destaca por su conducta y rendimiento académico. Si bien ha logrado adaptarse de muy buena manera al régimen de la Escuela Naval, debe esforzarse por mejorar su rendimiento físico, lo que contribuirá a su integridad como Cadete Naval.</t>
  </si>
  <si>
    <t>Cadete de buen desempeño general. Destaca por su espíritu militar y sobresaliente rendimiento físico. Su rendimiento académico no ha sido el esperado, por lo qu deberá seguir trabajando para mejorar este aspecto. Si bien ha logrado adaptarse al régimen de la Escuela Naval, debe esforzarse para mejorar su conducta durante el segundo semestre.</t>
  </si>
  <si>
    <t>Cadete de buen desempeño general. Destaca por su espíritu de cooperación e interés por mejorar las falencias del año anterior. Ha demostrado madurez en su forma de enfrentar el desafío como repitente de primer año, sin embargo puede mejorar aún más su rendimiento físico.</t>
  </si>
  <si>
    <t>Cadete de buen desempeño general. Destaca por su espíritu de cooperación y muy buen rendimiento físico. Ha demostrado madurez en su forma de enfrentar el desafío como repitente de primer año, sin embargo puede mejorar aún más su rendimiento académico.</t>
  </si>
  <si>
    <t>Cadete de buen desempeño general. Destaca por su espíritu militar y de cooperación, además de su muy buen rendimiento académico. Si bien ha logrado adaptarse de muy buena manera al régimen de la Escuela Naval, debe esforzarse por mejorar su rendimiento físico, lo que contribuirá a su integridad como Cadete Naval.</t>
  </si>
  <si>
    <t>Cadete de buen desempeño general. Destaca por su espíritu militar y de cooperación. Debe esforzarse por mejorar su rendimiento académico, ya que actualmente cuenta con 2 promedios rojos, lo que podría afectarle negativamente a fin de año. Ha logrado adaptarse al régimen de la Escuela Naval pero debe seguir trabajando en sus debilidades.</t>
  </si>
  <si>
    <t>Cadete de buen desempeño general. Destaca por su excelente conducta e interés profesional. Ha logrado adaptarse al régimen de la Escuela Naval, sin embargo, debe seguir trabajandor por mejorar de forma íntegra.</t>
  </si>
  <si>
    <t>Cadete de buen desempeño general. Destaca por su espíritu militar y de cooperación. Si bien ha logrado adaptarse al régimen de la Escuela Naval, debe mejorar su conducta y madurar para tener un mejor rendimiento que el que ha alcanzado hasta la fecha.</t>
  </si>
  <si>
    <t>Cadete de buen desempeño general. Destaca por su buena conducta y meritorio rendimiento académico. Ha logrado adaptarse al régimen interno de la Escuela Naval, sin embargo, debe esforzarse por desarrollar las habilidades que le permitan enfrentar el desafío de ser cadete de segundo año.</t>
  </si>
  <si>
    <t>Cadete de buen desempeño general. Destaca por su presentación y orden, además de su buen rendimiento académico y físico. Si bien ha logrado adaptarse al régimen interno de la Escuela Naval, debe madurar para evitar los problemas de conducta que ha presentado hasta la fecha.</t>
  </si>
  <si>
    <t>Cadete de buen desempeño general que destaca por su conducta. La adaptación al régimen de la Escuela Naval no ha estado excenta de dificultades, lo que afecta principalmente a su rendimiento académico, área en la que debe enfocar sus esfuerzos para mejorar los ramos rojos que presenta actualmente (inglés y matemáticas).</t>
  </si>
  <si>
    <t>Cadete de normal desempeño general . Presenta un buen espíritu de superación, sin embargo, la adaptación al régimen de la Escuela Naval no ha sido el esperado. Debe madurar para aprender a priorizar y así tener un mejor rendimiento general. Además, debe enfocar sus esfuerzos en mejorar los tres ramos rojos que presenta actualmente (náutica, matemáticas y filosofía).</t>
  </si>
  <si>
    <t>Cadete de normal desempeño general que destaca por su espíritu militar y de cooperación. La adaptación al régimen interno de la Escuela Naval no ha sido el esperado, presentando una mala conducta que debe mejorar para el segundo semestre.</t>
  </si>
  <si>
    <t>Cadete de normal desempeño general que destaca por su sobresaliente rendimiento físico. Su adaptación al régimen interno de la Escuela Naval no ha sido el esperado, presentando una falta de madurez que ha afectado su conducta. Si bien ha tenido un muy buen rendimiento académico y físico, las faltas a la disciplina han sido la debilidad que deberá trabajar durante el segundo semestre.</t>
  </si>
  <si>
    <t>Cadete de normal desempeño general. Destaca por su buena conducta, sin embargo, debe trabajar su rendimiento físico para estar a la altura de lo esperado de un Cadete Naval. Su adaptación al régimen interno de la Escuela Naval ha sido el esperado, sin embargo, debe trabajar en las habilidades que le permitan avanzar hacia el segundo año de la Escuela Naval.</t>
  </si>
  <si>
    <t>Cadete de desempeño general más que suficiente. Durante el presente semestre ha presentado 118 días de categoría médica, lo que ha afectado considerablemente su rendimiento físico, además de su proceso normal de adaptación a la Escuela Naval. A pesar de ello, ha hecho esfuerzos por salir de esta condición, logrando terminar el semestre sin categoría médica. Para el segundo semestre deberá enfocar sus esfuerzos en recuperar el estado físico pérdido durante el primer semestre.</t>
  </si>
  <si>
    <t>Cadete de desempeño general más que suficiente. Durante el presente semestre ha presentado 121 días de categoría médica, lo que ha afectado considerablemente su rendimiento físico, además de su proceso normal de adaptación a la Escuela Naval. Para el segundo semestre deberá enfocar sus esfuerzos en recuperar el estado físico pérdido durante el primer semestre.</t>
  </si>
  <si>
    <t>Cadete de desempeño general más que suficiente. Durante el presente semestre ha presentado 135 días de categoría médica, lo que ha afectado considerablemente su rendimiento físico, además de su proceso normal de adaptación a la Escuela Naval. A pesar de ello, ha hecho esfuerzos por salir de esta condición, econtrándose actualmente en tratamiento con cámara hiperbárica. Para el segundo semestre deberá enfocar sus esfuerzos en recuperar el estado físico pérdido durante el primer semestre.</t>
  </si>
  <si>
    <t>Cadete de desempeño general suficiente. Su proceso de repitencia y la falta de madurez han afectado en el ámbito conductual, estándo actualmente condicional en esa categoría. Por otra parte, presenta un ramo rojo, lo que podría afectar negativamente al término del segundo semestre. Debe madurar para enfrentar de mejor manera el desafío de la repitencia, enfocándose específicamente en su conducta y rendimiento académico.</t>
  </si>
  <si>
    <t>Cadete de buen desempeño general. Destaca por su espíritu militar y buena presentación, además de su sobresaliente rendimiento académico. Si bien ha logrado adaptarse de buena manera al régimen interno de la Escuela Naval, debe esforzarse por mejorar en su conducta para el segundo semestre.</t>
  </si>
  <si>
    <t>Cadete de desempeño general suficiente. Este semestre ha presentado 102 días de categoría médica, lo que ha afectado su rendimiento físico y su proceso normal de adaptación a la Escuela Naval. Por otra parte, presenta 2 ramos rojos, lo que afecta a su rendimiento académico. Deberá enfocar sus esfuerzos en recuperar el estado físico pérdido durante este semestre y el rendimiento académico, además de madurar para no cometer las faltas a la disciplina que afectaron su conducta.</t>
  </si>
  <si>
    <t>2*3 / 13*4 (Esguince tobillo derecho</t>
  </si>
  <si>
    <t>NOTA</t>
  </si>
  <si>
    <t>N/R</t>
  </si>
  <si>
    <t>16*3 / 20*4 (Esguince de tobillo derecho)</t>
  </si>
  <si>
    <t>5*3 / 30*8 (Rotura de tímpano Rugby)</t>
  </si>
  <si>
    <t>5*2 / 23*3 / 90*4 (Fractura Isquión derecho)</t>
  </si>
  <si>
    <t>24*3 / 97*4 (Esguince de tobillo, Problema en la rodilla y fractua por tensión)</t>
  </si>
  <si>
    <t>8*2 / 24*3 / 103*4 (Esguince de tobillo, Pubalgia y fractura por estrés)</t>
  </si>
  <si>
    <t>5*2 / 24*3 / 73*4 (Fractura de isquión por estrés)</t>
  </si>
  <si>
    <t>1ER SEMESTRE</t>
  </si>
  <si>
    <t>2DO SEMSTRE</t>
  </si>
  <si>
    <t>A</t>
  </si>
  <si>
    <t>C</t>
  </si>
  <si>
    <t>CG</t>
  </si>
  <si>
    <t>-</t>
  </si>
  <si>
    <t>BANDA</t>
  </si>
  <si>
    <t>LISTA DE MÉRITO</t>
  </si>
  <si>
    <t>ACGN</t>
  </si>
  <si>
    <t>OLÍMPICO</t>
  </si>
  <si>
    <t>FCF SOBRE 9.0</t>
  </si>
  <si>
    <t>APRECIACIÓN OFDIV</t>
  </si>
  <si>
    <t>TATTOO</t>
  </si>
  <si>
    <t>AGNC</t>
  </si>
  <si>
    <t>DEFICIENCIAS FÍSICAS</t>
  </si>
  <si>
    <t xml:space="preserve">CANTIDAD </t>
  </si>
  <si>
    <t>BIMENSUALES</t>
  </si>
  <si>
    <t>PROPUESTA 2° SEMESTRE</t>
  </si>
  <si>
    <t>1° SEMESTRE</t>
  </si>
  <si>
    <t>VARIACIÓN</t>
  </si>
  <si>
    <t>ESGUINCE DE TOBILLO</t>
  </si>
  <si>
    <t>CONDROMALACIA ROTULIANA IZQUIERDA</t>
  </si>
  <si>
    <t>CONTUSIÓN EN LA CADERA</t>
  </si>
  <si>
    <t>MAYOR CAT. 4.0</t>
  </si>
  <si>
    <t>COEF FCF REPROBADA</t>
  </si>
  <si>
    <t>COEF PUNTOS   AL PARTE</t>
  </si>
  <si>
    <t>MENOS CAT. 3.0</t>
  </si>
  <si>
    <t>LESIÓN POR INMERSIÓN / DOLOR TESTICULAR</t>
  </si>
  <si>
    <t>TRAUMA TENDON HOMBRO</t>
  </si>
  <si>
    <t>CONTUSIÓN BRAZO DERECHO</t>
  </si>
  <si>
    <t>ESGUINCE DEDO ÍNDICE MANO IZQUIERDA</t>
  </si>
  <si>
    <t>DESGARRO MUSCULAR</t>
  </si>
  <si>
    <t>ESGUINCE TOBILLO DERECHO / CERVICAL</t>
  </si>
  <si>
    <t>PERIOSTITIS / CONTRACTURA LUMBAR</t>
  </si>
  <si>
    <t>GONALGIA: DOLOR DE RODILLA</t>
  </si>
  <si>
    <t>ESGUINCE CERVICAL</t>
  </si>
  <si>
    <t>ESGUINCE DEDO PULGAR / INFECCIÓN URINARIA</t>
  </si>
  <si>
    <t>SINOVITIS INTERAPOFISIARIA</t>
  </si>
  <si>
    <t>ESGUINCE TOBILLO IZQUIERDO</t>
  </si>
  <si>
    <t>CONTUSIÓN LUMBOSACRA</t>
  </si>
  <si>
    <t>PUBALGIA</t>
  </si>
  <si>
    <t>CONTUSIÓN PERIORBITAL</t>
  </si>
  <si>
    <t>PERIOSTITIS BILATERAL</t>
  </si>
  <si>
    <t>FRACTURA POR ESTRÉS CABEZA FEMORAL</t>
  </si>
  <si>
    <t>FRACTURA ISQUIÓN POR ESTRÉS / PEIORSTITIS</t>
  </si>
  <si>
    <t>LUXACIÓN DEDO DE LA MANO</t>
  </si>
  <si>
    <t>OPERACIÓN DESVIO DE TABIQUE</t>
  </si>
  <si>
    <t>NOTAS 1ER SEM</t>
  </si>
  <si>
    <t>FCF 1ER SEM</t>
  </si>
  <si>
    <t>FALTAS 1ER SEM</t>
  </si>
  <si>
    <t>TOTAL FALTAS</t>
  </si>
  <si>
    <t>ENTRE 8 Y 9</t>
  </si>
  <si>
    <t xml:space="preserve">ENTRE 7 Y 8 </t>
  </si>
  <si>
    <t>MENOR A 7</t>
  </si>
  <si>
    <t>CALIF. SOBRESALIENTE</t>
  </si>
  <si>
    <t>FALTAS</t>
  </si>
  <si>
    <t>L10 POR FALTO A LA REVISTA</t>
  </si>
  <si>
    <t>NEGLIGENTE EN INSTRUCCIONES X3 / FALTO A REVISTA</t>
  </si>
  <si>
    <t>PROMEDIO</t>
  </si>
  <si>
    <t>REVISTA ENTREPUENTES Y REGIMEN INTERNO / NO CUMPLIR INSTRUCCIÓN CON ATENUANTE</t>
  </si>
  <si>
    <t>LOCKER ABIERTO ESTUDIO</t>
  </si>
  <si>
    <t>ATRASO MENOR / FALTO / CONDUCTA REPROCHABLE</t>
  </si>
  <si>
    <t>INTERNET EN ESTUDIO / ROL DE BAÑERO / XP / FALTO X2 / DESCUIDO</t>
  </si>
  <si>
    <t>FALTO X2 / ATRASO MENOR</t>
  </si>
  <si>
    <t>NEGLIGENTE EN INSTRUCCIONES / IZADO X2 / PERMISO ESPECIAL</t>
  </si>
  <si>
    <t>FALTO x4 / NEGLIGENTE</t>
  </si>
  <si>
    <t>ROL DE BAÑERO / REGIMEN / FALTO DE URBANIDAD</t>
  </si>
  <si>
    <t>ATRASO / AVISAR AL PADRE / IZADO</t>
  </si>
  <si>
    <t>MALA POSTURA MILITAR / CORTE DE PELO</t>
  </si>
  <si>
    <t>RECOGERSE CON HALITO / SER COMPLICE DE FALTA GRAVE / ATRASO 43 MINUTOS / PERMISO ESPECIAL / ATRASO 4 MINUTOS</t>
  </si>
  <si>
    <t>ROL DE BAÑERO / REGIMEN / FALTO DE URBANIDAD / POLOLEO</t>
  </si>
  <si>
    <t>ROL DE BAÑERO / XP / FALTO X 2</t>
  </si>
  <si>
    <t>ANUAL</t>
  </si>
  <si>
    <t>NO TOMAR LA GUARDIA / EQUIPO GARETEADO / LOCKER ABIERTO</t>
  </si>
  <si>
    <t>ATRASO MENOR / XP / FALTO</t>
  </si>
  <si>
    <t>FALTO X2 / NO CUMPLIR ORDEN DE BRIG / IZADO</t>
  </si>
  <si>
    <t>FALTO / SISPART / URBANIDAD</t>
  </si>
  <si>
    <t>FALTO X2 / ARRESTO PAISA / IZAMIENTO</t>
  </si>
  <si>
    <t>DESORDEN / ATRASO / IZAMIENTO / FALTO A LA REVISTA DIVISIÓN DE SERVICIO / DUCHARSE CON AGUA CALIENTE</t>
  </si>
  <si>
    <t>ATRASO MENOR / DIRNUR EB CKASES / FALTO X4 / OMITIR SALUDO A OFICIAL / DESCUIDO EN CUMPLIMIENTO DE INSTRUCCIONES / NO SEGUIR CONDUCTO REGULAR</t>
  </si>
  <si>
    <t>IRRESPONSABILIDAD CON REGIMEN Y PERTENENCIAS</t>
  </si>
  <si>
    <t>FALTO / ROL DE BAÑERO</t>
  </si>
  <si>
    <t>ART. ANTIRREGLAMENTARIO / LOCKER ABIERTO / NO FORMAR / FALTO / AGUA CALIENTE / ATRASO 40 MINS (ARRESTO) / BOLSO GARETEADO</t>
  </si>
  <si>
    <t>DESORDEN MENOR / FALTO X3 / CORTE DE PELO / ARRIADO PABELLÓN</t>
  </si>
  <si>
    <t>ROL DE GUARDIA / FALTO X3 / ART. ANTIRREGLAMENTARIO / SISPART X2</t>
  </si>
  <si>
    <t>ROPER ABIERTO / NO FORMAR</t>
  </si>
  <si>
    <t>FALTO / MALA POSTURA / NEGLIGENTE CON AGRAVANTE</t>
  </si>
  <si>
    <t>GRAVE</t>
  </si>
  <si>
    <t>GRAVÍSIMAS</t>
  </si>
  <si>
    <t>DESORDEN MENOR / FALTO X4 / URBANIDAD / ATRASO MENOR</t>
  </si>
  <si>
    <t>FALTO X3 / 28 MINS TARDE A LA GUARDIA / ABUSAR DE UN PERMISO</t>
  </si>
  <si>
    <t>CELULAR / FALTO / AROS ANTIRREGLAMENTARIOS</t>
  </si>
  <si>
    <t>TOMAR REGISTROS EN UN BUQUE / FALTO X2 / NO CUMPLIR INSTRUCCIÓN BRIG / NO HACER DIANA</t>
  </si>
  <si>
    <t>FALTO X5 / NO SEGUIR CONDUCTO REGULAR / ATRASO 6 MINS A LA RECOGIDA</t>
  </si>
  <si>
    <t>FALTO X3 / EXPULSIÓN DE CLASES / ACCDER A SITIOS NO AUTORIZADOS EN INTERNET</t>
  </si>
  <si>
    <t>ROL DE GUARDIA / MALA DISCIPLINA EN PRESENTACION MILITAR / FALTO / VESTIR DE CIVIL / INSTRUCCIONES KDT ANTIGUO X2</t>
  </si>
  <si>
    <t xml:space="preserve">FALTO X3 / ATRASO MENOR </t>
  </si>
  <si>
    <t>FALTO X5 / RRSS EN ESTUDIO / URBANIDAD / LOCKER ABIERTO / SISPART / FALTA DE TINO</t>
  </si>
  <si>
    <t>Cadete de desempeño meritorio, durante el presente semestre obtuvo lista de mérito y destacó por mejorar tanto académica como físicamente. En cuanto a su conducta, tuvo un leve aumento de puntos al parte, sin llegar a ser considerable. Cabe mencionar que todo lo anterior lo logró en un contexto difícil del punto de vista emocional, dado que este semstre debió lamentar la pérdida de su padre, destacando su fortaleza en estre proceso.</t>
  </si>
  <si>
    <t>Cadete que, en el presente semestre, logra mejorar significativamente el aspecto conductual, registrando 45 puntos al parte, en contraste a los 130 obtenidos en el primer semestre. También demosotró una leve mejora en su rendimiento académico. No obstante, debido a una "sinovitis interapofisiaria" ha estado 136 días en categoría, lo que le significó no poder rendir la FCF del segundo semestre. Destaca por su perseverancia para enfrentar el semestre en condición de repitente.</t>
  </si>
  <si>
    <t>Cadete que durante el presente semestre ha logrado mejorar en diversos aspectos, como lo son la conducta, disminuyendo la cantidad de puntos al parte a solo 10 o el académico, subiendo su promedio de notas de 6,98, en el primer semestre, a 8,01. Esto le permitió obtener la distinción de lista de mérito. En cuanto a su rendimiento físico retrocedió en comparación al primer semestre, sin embargo, sigue estando por sobre la gran mayoría de sus pares de generación.</t>
  </si>
  <si>
    <t>Cadete que ha logrado mejoría en el aspecto conductual, reduciendo la cantidad de puntos al parte a solo 20. Si bien ha retrocedido en el rendimiento académico y físico, logró sobreponerse en ambos campos, aprobando todos sus exámenes y aprobando su FCF sin reprobar ninguna de manera individual. Su nota de calificación obedece principalmente a su perseverancia y esfuerzo demostrado durante el semestre.</t>
  </si>
  <si>
    <t>Cadete que duante el semestre ha presentado logros y fracasos. En cuanto al aspecto conductual, empeora su rendimiento, acumulando 170 puntos al parte. Sin embargo en el aspecto académico y físico logró una mejoría, llegando incluso a obtener la Lista de Mérito. Si bien se vio afectado por un esguince en un dedo de su mano, logró sobreponerse, destacando su perseverancia y esfuerzo.</t>
  </si>
  <si>
    <t>Cadete que durante el semestre retrocedió en los aspectos conductuales, acumulando 65 puntos al parte, así como en su rendimiento académico, bajando su promedio de 8,30 a 7,25. No obstante, destaca de buena manera que este semestre sí pudo rendir la FCF, alcanzando una nota de 7,43, lo que es considerable frente a sus pares. A diferencia del semestre pasado solo tuvo 18 días de categoría por pubalgia, integrándose de mejor manera al régimen completo del cadete.</t>
  </si>
  <si>
    <t xml:space="preserve">Cadete que durante el semestre tuvo serios problemas conductuales, acumulando 210 puntos al parte, con un arresto incluido. Este es, sin duda, el área que debe trabajar con mayor esfuerzo durante el próximo año. En cuando a su rendimiento académico y físico presentó mejorías, lo que habla bien de su perseverancia, sin embargo, estuvo 27 días en categoría, lo que debe cuidar para su próximo año. Integra el Tattoo de la Escuela Naval, aportando a conservar las tradiciones navales. </t>
  </si>
  <si>
    <t>Cadete de alto potencial en todas las áreas de formación de la Escuela, sin embargo, debe madurar su forma de enfrentar los problemas para ocupar el puesto que alguien con esos logros merece. Este semestre aumentó sus puntos al parte a 180, sin embargo, en el aspecto académico y físico presentó francas mejorías obteniendo un promedio de notas de 9,06 y una FCF de 8,63. Debe enfocarse en su madurez y aprender a tomar mejores decisiones para su propio bien.</t>
  </si>
  <si>
    <t>Cadete que destaca por mejorar su condición de salud, saliendo de su categoría y presentándose para rendir sl Cooper y su FCF. Cabe mencionar que obtuvo un 7,67, reprobando solo la ficha de Atletismo, algo que es muy alcanzable si mantiene el esfuerzo del presente semestre. No obstante lo anterior, por inmadurez, acumuló gran cantidad de puntos al parte, lo que afecta su calificación general. Debe cuidar este aspecto el próximo año y seguirá mejorando de manera integral.</t>
  </si>
  <si>
    <t>Cadete que durante el semestre no logró mejorar en su conducta, registrando 190 puntos al parte, de rendimiento académico muy descendido, alcanzando un promedio de 5,61 con 2 ramos rojos. A diferencia de sus pares, no participa en las actividades más trascendentes del semestre. Se debe destacar que, a diferencia del primer semestre, sí rindió la FCF, obteniendo una nota final de 6,27. Debe seguir esforzándose por mejorar de manera íntegra.</t>
  </si>
  <si>
    <t>Cadete de desempeño general normal, su fortaleza se encuentra en el rendimiento físico, en donde obtuvo un 8,31 en la FCF. Sin embargo, tanto en el aspecto académico como conductual ha recaido en comparación al primer semestre, presentando faltas relacionadas principalmente con su tenida y presentación. Es parte de la banda, lo que ha destacar su fortaleza y perseverancia.</t>
  </si>
  <si>
    <t>Cadete de buen desempeño general. Durante el semestre ha mostrado fortalezas en el aspecto físico con una FCF de 8,25, así como también en el aspecto académico. Sin embargo, retrocedió en el aspecto conductual, alcanzando 75 puntos al parte. Como repitente demostró madurez para enfrentar de mejor manera este año.</t>
  </si>
  <si>
    <t>Cadete que destaca por sobre sus pares. A pesar de ser repitente demostró un alto grado de madurez, esfuerzo y perseverancia para enfrentar el semestre, logrando obtener un promedio de notas 8,66 con la obtención de Listas de Mérito, así como una FCF de 7,94. Tiene una buena conducta y se ha consolidado como un ejemplo entre sus pares. Es parte de la banda y del Tattoo de la Escuela Naval, aportando a conservar las tradiciones navales.</t>
  </si>
  <si>
    <t xml:space="preserve">Cadete que durante el semestre retrocedió en el aspecto conductual, acumulando 160 puntos al parte con un arresto incluido, en cuanto a su rendmiento académico y deportivo fueron meritorios, no obstante, podrían haber sido mejores en base a sus habilidades. Cabe mencionar que ha logrado mejorar en cuanto a su desempeño social, acercándose más al ethos naval exigido a los cadetes. Debe dejar atrás las malas juntas previas al ingreso a la Escuela.  </t>
  </si>
  <si>
    <t>Cadete que ha descendido en el rendimiento académico y físico. Aún así, destacó en su participación con el Seleccionado de Natación durante el interescuela 2022. Logró reducir los puntos al parte, registrando 70, sin embargo su promedio de notas (6,41) con 2 promedios rojos; y de FCF (8,12) disminuyeron en comparación al semestre pasado. Debe concentrarse y cuidar su tiempo. Es parte de la banda, lo que le ha demandado arduo esfuerzo.</t>
  </si>
  <si>
    <t>Cadete de desempeño general normal, su fortaleza se encuentra en el rendimiento físico, en donde obtuvo un 8,21 en la FCF, además de tener un buen rendimiento académico. Demuestra una buena conducta, sin embargo, debe mejorar sus habilidades sociales tanto con sus compañeros como con quienes están a su mando.</t>
  </si>
  <si>
    <t>Cadete que ha presentado dificultades para adaptarse al régimen, lo que se debe principalmente a su aspecto físico, presentando 160 días de categoría, lo que solo le permitió rendir 2 de las 3 FCF. Si bien esto es una mejora, no logra alcanzar el nivel esperado de un cadete de primer año. Presenta mejoras en el rendimiento académico. Es parte del Tattoo de la Escuela Naval, aportando a conservar las tradiciones navales.</t>
  </si>
  <si>
    <t>Cadete de buen desempeño general que destaca por sus habilidades sociales y su buena educación. Logró mejorar su rendimiento físico en comparación al primer semestre, obteniendo una FCF de 8,03. No obstante, su rendimiento académico ha estado muy por bajo lo esperado de un cadete de primer año, lo que trajo como consecuencia que actualmente se encuentre en condición de repitencia, si así lo ratifica el Consejo de Educación. Lo anterior, obecede principalmente a una falta de madurez.</t>
  </si>
  <si>
    <t>Cadete que presenta fortalezas y debilidades en comparación al primer semestre. En cuanto a lo bueno, destaca su FCF, la que le permite optar a la distinción de Deportista Distinguido, también su rendimiento académico con un promedio de notas de 8,54. Es parte de la banda y del Tattoo de la Escuela Naval. Es olímpico de su Seleccionado, en el que ha participado en distintos encuentros deportivos. Sin embargo, en el semestre acumuló 100 puntos al parte, incluyendo un arresto.</t>
  </si>
  <si>
    <t xml:space="preserve">Cadete que ha logrado mejorar en su rendimiento físico con una FCF de 8,63, así como también en el rendimiento académico con un promedio de notas de 7,96. En cuanto a su conducta ha acumulado 80 puntos al parte, lo que se aleja de su forma de ser y de la conducta que logró demostrar en el primer semestre. </t>
  </si>
  <si>
    <t>Cadete que ha demostrado ser un muy buen exponente desde su país de origen. De buena conducta y muy buen rendimiento, tanto físico como académico. Destaca por sus habilidades sociales, así como por su capacidad para integrarse en la División. Es alegre y comprometido, demostrando que esta a la altura de un cadete de primer año. Debe continuar su esfuerzo por no bajar el nivel comparativamente con sus pares.</t>
  </si>
  <si>
    <t>Cadete que ha mantenido un rendimiento meritorio durante el semestre, retrocediendo levemente en su conducta y rendimiento académico. Aún así obtuvo en más de una ocasión la Lista de Mérito. Es olímpico de su Seleccionado y mejoró considerablemente su rendimiento en la FCF, obteniendo una nota de 8,29.</t>
  </si>
  <si>
    <t>Cadete de desempeño general meritorio. Sobresale por su rendimiento físico con una FCF de 9,42 y por su buen rendimiento académico. Sin embargo, debe enfocarse en su aspecto conductual, dado que el presente semestre acumuló 105 puntos al parte.Es parte de la banda y del Tatto de la Escuela Naval, así como olímpico de su Seleccionado. Debe madurar para mejorar su conducta.</t>
  </si>
  <si>
    <t>Cadete que ha logrado mejorar su rendimiento académico y físico en forma considerable, alcanzando una FCF de 8,31 y un promedio de notas de 8,79. Destaca por su buena educación y sinceridad, incluso en momentos adversos. Durante el semestre presentó faltas a la conducta con un arresto incluido, sin embargo, son completamente atribuibles a una falta de madurez. Tiene mucho potencial para ser un excelente cadete.</t>
  </si>
  <si>
    <t>Cadete de buen rendimiento general. Este semestre, al igual que el anterior, presentó una gran cantidad de puntos al parte, lo que habla de una falta de madurez en el aspecto conductual. Sin embargo, tanto en lo académico como en lo físico logró estar al nivel de lo esperado de un cadete de primer año.</t>
  </si>
  <si>
    <t>Cadete de buen rendimiento general. Este semestre, al igual que el anterior, presentó una gran cantidad de puntos al parte, lo que habla de una falta de madurez en el aspecto conductual. Sin embargo, tanto en lo académico como en lo físico logró estar al nivel de lo esperado de un cadete de primer año. Debe madurar respecto de lo que se espera de él como cadete y enfocarse a hacer los cambios necesarios en su conducta.</t>
  </si>
  <si>
    <t>Cadete que, al igual que el semestre anterior, presenta un bajo rendimiento general. Si bien muestra estar a la altura en lo académico y físico, deja serias dudas en el aspecto valórico, así como conductual. Este semestre acumuló menos puntos al parte en comparación al primer semestre, aún así, alcanzo un total de 130. Debe madurar y darse cuenta de que las exigencias son la base para estar en el nivel esperado.</t>
  </si>
  <si>
    <t xml:space="preserve">Cadete que destaca por su compromiso, amistad y alegría. Si bien este semestre bajó su rendimiento académico, logró una seria mejora en el rendimiento físico. En su conjunto es un cadete íntegro que demuestra estar a la altura de un cadete de primer año. Requiere madurar para darse cuenta de sus cualidades y potenciales. </t>
  </si>
  <si>
    <t>Cadete que presenta mejoras tanto en el aspecto académico como físico, lo que habla del esfuerzo respecto del primer semestre. Sin embargo, presentó algunas dudas valóricas y conductuales que debe esforzarse por que no vuelvan a ocurrir. Es olímpico en su seleccionado y destaca por sus competencias durante el semestre.</t>
  </si>
  <si>
    <t>Cadete que ha logrado mejorar en casi todos los aspectos en comparación al primer semestre. Si bien en la parte conductual ha aumentado sus puntos al parte, esto no es considerable como para hablar de inmadurez. Es banda y participa en el Tattoo de la Escuela Naval, además de ser olímpico de su seleccionado. debe continuar mejorando su rendimiento físico.</t>
  </si>
  <si>
    <t xml:space="preserve">Cadete que destaca por su sencillez, compromiso y esfuerzo. Durante el presente semestre sacrificó incluso tiempo de franco para mejorar en su rendimiento físico, lo que le dio resultados muy positivos. De muy buen rendimiento académico y buena conducta. Destaca también por su buena educación. Es parte de la banda y del Tattoo de la Escuela Naval, aportando a conservar las tradiciones navales. </t>
  </si>
  <si>
    <t>Cadete que ha logrado mejorar en términos generales respecto del primer semestre. Destaca principalmente en su rendimiento físico con una FCF de 9,17. Es un aporte para la División, aunque en ocasiones se le debe recordar algunas normas de comportamiento.</t>
  </si>
  <si>
    <t>Cadete de rendimiento general meritorio. De buena conducta, buen rendimiento académico y muy buena FCF, en la que obtuvo una nota de 8,69. Destaca por su sencillez y buena educación. Sin embargo, debe trabajar su carácter para enfrentar situaciones más adversas y, en el futuro, estar a cargo de otras personas.</t>
  </si>
  <si>
    <t>Cadete de meritorio desempeño general. Destaca por su rendimiento académico obteniendo en más de una ocasión la Lista de Mérito. También integra la banda y el Tattoo de la Escuela Naval, con lo que contribuye a conservar las tradiciones navales. Si bien mejoró en su rendimiento académico con una nota final de 8,43; presentó un retroceso en su conducta, acumulando 65 puntos al parte.</t>
  </si>
  <si>
    <t>Cadete de buen desempeño general. Presentó una mejora considerable en su rendimiento académico, sin embargo, tiene serias dificultades en el aspecto físico con una FCf de 6,4. El presente semestre tampoco estuvo a la altura en el aspecto conductual, acumulando 110 puntos al parte. Es un cadete que tiene mucho potencial para ser un buen cadete de segundo año, pero que debe esforzarse más aún.</t>
  </si>
  <si>
    <t>Cadete de desempeño sobresaliente. Ha alcanzado un rendimiento íntegro, obteniendo un muy buen promedio de notas y una FCF sobresaliente. Destaca su participación como apoyo en el interescuela de Atletismo, obteniendo el primer lugar de su prueba. Es parte de la banda, olímpico de su Seleccionado y ha obtenido Lista de Mérito, consolidándose como un referente para el resto de sus pares. Si bien estuvo 73 días en categoría, logró sobreponerse a dicha dificultad con perseverancia y esfuerzo.</t>
  </si>
  <si>
    <t>Cadete de muy buen desempeño general, destaca por su integriadad, teniendo una buena conducta y rendimiento académico, y una sobresaliente FCF. Obtuvo en 5 ocasiones la Lista de Mérito, y destacó en el Seleccionado de Natación, batiendo record de 50 y 100 mts libres. Lamentablemente se ha visto afectado por una condromalacia rotuliana que le ha reducido su tiempo hábil para entrenamiento, no obstante, logró sobreponerse a ello, compitiendo incluso con molestias.</t>
  </si>
  <si>
    <t xml:space="preserve">Cadete que ha logrado integrarse de muy buena manera a la División. Destaca por su excelente conducta, siendo la única cadete sin sanciones durante el presente semestre. Obtuvo un destacado rendimiento académico, con un promedio de notas de 9,01. En cuanto a su FCF, obtuvo una de las mejores notas de su División con un 8,14. Es olímpica de su Seleccionado y ha obtenido Lista de Mérito. Integra el Tattoo de la Escuela Naval, aportando a conservar las tradiciones navales. </t>
  </si>
  <si>
    <t>Cadete que ha tenido un buen rendimiento durante el semestre, sin embargo, llama la atención que estando en calidad de repitente presente un ramo rojo. Debe seguir madurando su responsabilidad, dado que por esto tuvo un bajo rendimiento en el ramo de matemáticas, llegando a la segunda instancia de evaluación para poder aprobar y pasar a segundo año. Es olímpico de su seleccionado y destaca por su participación durante el año en las competencias de Vela.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</si>
</sst>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17" x14ac:knownFonts="1">
    <font>
      <sz val="10"/>
      <name val="Arial"/>
    </font>
    <font>
      <b/>
      <sz val="10"/>
      <name val="Arial"/>
      <family val="2"/>
    </font>
    <font>
      <sz val="10"/>
      <name val="Arial"/>
      <family val="2"/>
    </font>
    <font>
      <sz val="9"/>
      <color indexed="81"/>
      <name val="Tahoma"/>
      <family val="2"/>
    </font>
    <font>
      <b/>
      <sz val="9"/>
      <color indexed="81"/>
      <name val="Tahoma"/>
      <family val="2"/>
    </font>
    <font>
      <strike/>
      <sz val="10"/>
      <color rgb="FFC00000"/>
      <name val="Arial"/>
      <family val="2"/>
    </font>
    <font>
      <strike/>
      <sz val="10"/>
      <color rgb="FFFFFF00"/>
      <name val="Arial"/>
      <family val="2"/>
    </font>
    <font>
      <sz val="10"/>
      <color theme="1"/>
      <name val="Arial"/>
      <family val="2"/>
    </font>
    <font>
      <sz val="10"/>
      <color indexed="2"/>
      <name val="Arial"/>
      <family val="2"/>
    </font>
    <font>
      <sz val="10"/>
      <color indexed="4"/>
      <name val="Arial"/>
      <family val="2"/>
    </font>
    <font>
      <b/>
      <sz val="11"/>
      <name val="Arial"/>
      <family val="2"/>
    </font>
    <font>
      <b/>
      <sz val="14"/>
      <name val="Arial"/>
      <family val="2"/>
    </font>
    <font>
      <sz val="8"/>
      <name val="Arial"/>
      <family val="2"/>
    </font>
    <font>
      <b/>
      <sz val="11"/>
      <color indexed="4"/>
      <name val="Arial"/>
      <family val="2"/>
    </font>
    <font>
      <sz val="11"/>
      <name val="Arial"/>
      <family val="2"/>
    </font>
    <font>
      <sz val="8"/>
      <color indexed="4"/>
      <name val="Arial"/>
      <family val="2"/>
    </font>
    <font>
      <sz val="8"/>
      <color theme="1"/>
      <name val="Arial"/>
      <family val="2"/>
    </font>
  </fonts>
  <fills count="10">
    <fill>
      <patternFill patternType="none"/>
    </fill>
    <fill>
      <patternFill patternType="gray125"/>
    </fill>
    <fill>
      <patternFill patternType="solid">
        <fgColor rgb="FF92D050"/>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theme="6"/>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43">
    <xf numFmtId="0" fontId="0" fillId="0" borderId="0" xfId="0" applyProtection="1">
      <protection locked="0"/>
    </xf>
    <xf numFmtId="0" fontId="0" fillId="0" borderId="0" xfId="0" applyBorder="1" applyProtection="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0" fillId="0" borderId="0" xfId="0" applyAlignment="1" applyProtection="1">
      <alignment horizontal="center"/>
      <protection locked="0"/>
    </xf>
    <xf numFmtId="0" fontId="0" fillId="0" borderId="0" xfId="0" applyFill="1" applyProtection="1">
      <protection locked="0"/>
    </xf>
    <xf numFmtId="1" fontId="2" fillId="0" borderId="1" xfId="0" applyNumberFormat="1" applyFont="1" applyFill="1" applyBorder="1" applyAlignment="1" applyProtection="1">
      <alignment horizontal="center" vertical="center" wrapText="1"/>
      <protection locked="0"/>
    </xf>
    <xf numFmtId="1" fontId="7" fillId="0" borderId="1" xfId="0" applyNumberFormat="1" applyFont="1" applyFill="1" applyBorder="1" applyAlignment="1" applyProtection="1">
      <alignment horizontal="center" vertical="center" wrapText="1"/>
      <protection locked="0"/>
    </xf>
    <xf numFmtId="165" fontId="2" fillId="6" borderId="1" xfId="0" applyNumberFormat="1" applyFont="1" applyFill="1" applyBorder="1" applyAlignment="1" applyProtection="1">
      <alignment horizontal="center" vertical="center"/>
      <protection locked="0"/>
    </xf>
    <xf numFmtId="2" fontId="2" fillId="0" borderId="1" xfId="0" applyNumberFormat="1" applyFont="1" applyFill="1" applyBorder="1" applyAlignment="1" applyProtection="1">
      <alignment horizontal="center" vertical="center"/>
      <protection locked="0"/>
    </xf>
    <xf numFmtId="0" fontId="1" fillId="0"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protection locked="0"/>
    </xf>
    <xf numFmtId="0" fontId="2" fillId="4" borderId="1" xfId="0" applyFont="1" applyFill="1" applyBorder="1" applyAlignment="1" applyProtection="1">
      <alignment horizontal="left" vertical="center"/>
      <protection locked="0"/>
    </xf>
    <xf numFmtId="2" fontId="0" fillId="0" borderId="1" xfId="0" applyNumberFormat="1" applyFill="1" applyBorder="1" applyAlignment="1" applyProtection="1">
      <alignment horizontal="center" vertical="center"/>
      <protection locked="0"/>
    </xf>
    <xf numFmtId="1" fontId="2" fillId="0" borderId="1" xfId="0" applyNumberFormat="1" applyFont="1" applyFill="1" applyBorder="1" applyAlignment="1" applyProtection="1">
      <alignment horizontal="center" vertical="center"/>
      <protection locked="0"/>
    </xf>
    <xf numFmtId="164" fontId="2" fillId="0" borderId="1" xfId="0" applyNumberFormat="1" applyFont="1" applyFill="1" applyBorder="1" applyAlignment="1" applyProtection="1">
      <alignment horizontal="center" vertical="center"/>
      <protection locked="0"/>
    </xf>
    <xf numFmtId="1" fontId="0" fillId="0" borderId="1" xfId="0" applyNumberFormat="1" applyFill="1" applyBorder="1" applyAlignment="1" applyProtection="1">
      <alignment horizontal="center" vertical="center"/>
      <protection locked="0"/>
    </xf>
    <xf numFmtId="165" fontId="0" fillId="0" borderId="1" xfId="0" applyNumberFormat="1" applyFill="1" applyBorder="1" applyAlignment="1" applyProtection="1">
      <alignment horizontal="center" vertical="center"/>
      <protection locked="0"/>
    </xf>
    <xf numFmtId="2" fontId="0" fillId="3" borderId="1" xfId="0" applyNumberFormat="1" applyFill="1" applyBorder="1" applyAlignment="1" applyProtection="1">
      <alignment horizontal="center" vertical="center"/>
      <protection locked="0"/>
    </xf>
    <xf numFmtId="2" fontId="1" fillId="2" borderId="1" xfId="0"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vertical="center"/>
      <protection locked="0"/>
    </xf>
    <xf numFmtId="0" fontId="0" fillId="0" borderId="0" xfId="0" applyFill="1" applyBorder="1" applyAlignment="1" applyProtection="1">
      <alignment vertical="center"/>
      <protection locked="0"/>
    </xf>
    <xf numFmtId="0" fontId="0" fillId="2" borderId="1" xfId="0" applyFill="1" applyBorder="1" applyAlignment="1" applyProtection="1">
      <alignment horizontal="center" vertical="center"/>
      <protection locked="0"/>
    </xf>
    <xf numFmtId="165" fontId="0" fillId="6" borderId="1" xfId="0" applyNumberForma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left" vertical="center"/>
      <protection locked="0"/>
    </xf>
    <xf numFmtId="0" fontId="9"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0" fillId="0" borderId="0" xfId="0" applyBorder="1" applyAlignment="1" applyProtection="1">
      <alignment vertical="center"/>
      <protection locked="0"/>
    </xf>
    <xf numFmtId="0" fontId="5" fillId="0" borderId="0" xfId="0" applyFont="1" applyBorder="1" applyAlignment="1" applyProtection="1">
      <alignment vertical="center"/>
      <protection locked="0"/>
    </xf>
    <xf numFmtId="0" fontId="6" fillId="0" borderId="0" xfId="0" applyFont="1" applyFill="1" applyBorder="1" applyAlignment="1" applyProtection="1">
      <alignment vertical="center"/>
      <protection locked="0"/>
    </xf>
    <xf numFmtId="164" fontId="0" fillId="0" borderId="1" xfId="0" applyNumberFormat="1" applyFill="1" applyBorder="1" applyAlignment="1" applyProtection="1">
      <alignment horizontal="center" vertical="center"/>
      <protection locked="0"/>
    </xf>
    <xf numFmtId="2" fontId="1" fillId="2" borderId="2" xfId="0" applyNumberFormat="1" applyFont="1" applyFill="1" applyBorder="1" applyAlignment="1" applyProtection="1">
      <alignment horizontal="center" vertical="center"/>
      <protection locked="0"/>
    </xf>
    <xf numFmtId="0" fontId="0" fillId="7" borderId="0" xfId="0" applyFill="1" applyAlignment="1" applyProtection="1">
      <alignment horizontal="center"/>
      <protection locked="0"/>
    </xf>
    <xf numFmtId="0" fontId="1" fillId="7" borderId="1" xfId="0" applyFont="1" applyFill="1" applyBorder="1" applyAlignment="1" applyProtection="1">
      <alignment horizontal="center"/>
      <protection locked="0"/>
    </xf>
    <xf numFmtId="0" fontId="0" fillId="7" borderId="0" xfId="0" applyFill="1" applyBorder="1" applyProtection="1">
      <protection locked="0"/>
    </xf>
    <xf numFmtId="0" fontId="0" fillId="0" borderId="0" xfId="0" applyBorder="1" applyAlignment="1" applyProtection="1">
      <alignment wrapText="1"/>
      <protection locked="0"/>
    </xf>
    <xf numFmtId="0" fontId="0" fillId="0" borderId="1" xfId="0" applyFill="1" applyBorder="1" applyAlignment="1" applyProtection="1">
      <alignment horizontal="center" vertical="center"/>
      <protection locked="0"/>
    </xf>
    <xf numFmtId="0" fontId="2" fillId="0" borderId="1" xfId="0" applyNumberFormat="1" applyFont="1" applyFill="1" applyBorder="1" applyAlignment="1" applyProtection="1">
      <alignment vertical="center" wrapText="1"/>
      <protection locked="0"/>
    </xf>
    <xf numFmtId="0" fontId="1" fillId="0" borderId="3"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3" xfId="0" applyNumberFormat="1" applyFont="1" applyFill="1" applyBorder="1" applyAlignment="1" applyProtection="1">
      <alignment vertical="center" wrapText="1"/>
      <protection locked="0"/>
    </xf>
    <xf numFmtId="0" fontId="0" fillId="7" borderId="4" xfId="0" applyFill="1" applyBorder="1" applyAlignment="1" applyProtection="1">
      <alignment horizontal="center"/>
      <protection locked="0"/>
    </xf>
    <xf numFmtId="0" fontId="1" fillId="7" borderId="5" xfId="0" applyFont="1" applyFill="1" applyBorder="1" applyAlignment="1" applyProtection="1">
      <alignment horizontal="center"/>
      <protection locked="0"/>
    </xf>
    <xf numFmtId="0" fontId="2" fillId="0" borderId="0" xfId="0" applyNumberFormat="1" applyFont="1" applyFill="1" applyBorder="1" applyAlignment="1" applyProtection="1">
      <alignment vertical="center" wrapText="1"/>
      <protection locked="0"/>
    </xf>
    <xf numFmtId="0" fontId="1" fillId="7" borderId="5" xfId="0" applyFont="1" applyFill="1" applyBorder="1" applyAlignment="1" applyProtection="1">
      <alignment horizontal="center" wrapText="1"/>
      <protection locked="0"/>
    </xf>
    <xf numFmtId="0" fontId="0" fillId="0" borderId="0" xfId="0" applyAlignment="1" applyProtection="1">
      <alignment wrapText="1"/>
      <protection locked="0"/>
    </xf>
    <xf numFmtId="0" fontId="1" fillId="3" borderId="1" xfId="0" applyFont="1" applyFill="1"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left" vertical="center" wrapText="1"/>
      <protection locked="0"/>
    </xf>
    <xf numFmtId="0" fontId="2" fillId="3" borderId="1" xfId="0" applyNumberFormat="1" applyFont="1" applyFill="1" applyBorder="1" applyAlignment="1" applyProtection="1">
      <alignment vertical="center" wrapText="1"/>
      <protection locked="0"/>
    </xf>
    <xf numFmtId="0" fontId="0" fillId="7" borderId="0" xfId="0" applyFill="1" applyBorder="1" applyAlignment="1" applyProtection="1">
      <alignment textRotation="90"/>
      <protection locked="0"/>
    </xf>
    <xf numFmtId="0" fontId="1" fillId="7" borderId="7" xfId="0" applyFont="1" applyFill="1" applyBorder="1" applyAlignment="1" applyProtection="1">
      <alignment horizontal="center" textRotation="90" wrapText="1"/>
      <protection locked="0"/>
    </xf>
    <xf numFmtId="2" fontId="0" fillId="3" borderId="7" xfId="0" applyNumberFormat="1" applyFill="1" applyBorder="1" applyAlignment="1" applyProtection="1">
      <alignment horizontal="center" vertical="center"/>
      <protection locked="0"/>
    </xf>
    <xf numFmtId="0" fontId="1" fillId="7" borderId="8" xfId="0" applyFont="1" applyFill="1" applyBorder="1" applyAlignment="1" applyProtection="1">
      <alignment horizontal="center" textRotation="90" wrapText="1"/>
      <protection locked="0"/>
    </xf>
    <xf numFmtId="0" fontId="1" fillId="7" borderId="9" xfId="0" applyFont="1" applyFill="1" applyBorder="1" applyAlignment="1" applyProtection="1">
      <alignment horizontal="center" textRotation="90" wrapText="1"/>
      <protection locked="0"/>
    </xf>
    <xf numFmtId="0" fontId="1" fillId="7" borderId="15" xfId="0" applyFont="1" applyFill="1" applyBorder="1" applyAlignment="1" applyProtection="1">
      <alignment horizontal="center" textRotation="90" wrapText="1"/>
      <protection locked="0"/>
    </xf>
    <xf numFmtId="2" fontId="0" fillId="3" borderId="15" xfId="0" applyNumberFormat="1" applyFill="1" applyBorder="1" applyAlignment="1" applyProtection="1">
      <alignment horizontal="center" vertical="center"/>
      <protection locked="0"/>
    </xf>
    <xf numFmtId="0" fontId="1" fillId="7" borderId="19" xfId="0" applyFont="1" applyFill="1" applyBorder="1" applyAlignment="1" applyProtection="1">
      <alignment horizontal="center" textRotation="90" wrapText="1"/>
      <protection locked="0"/>
    </xf>
    <xf numFmtId="0" fontId="1" fillId="7" borderId="21" xfId="0" applyFont="1" applyFill="1" applyBorder="1" applyAlignment="1" applyProtection="1">
      <alignment horizontal="center" textRotation="90" wrapText="1"/>
      <protection locked="0"/>
    </xf>
    <xf numFmtId="1" fontId="7" fillId="0" borderId="6" xfId="0" applyNumberFormat="1" applyFont="1" applyFill="1" applyBorder="1" applyAlignment="1" applyProtection="1">
      <alignment horizontal="center" vertical="center" wrapText="1"/>
      <protection locked="0"/>
    </xf>
    <xf numFmtId="0" fontId="2" fillId="7" borderId="7" xfId="0" applyFont="1" applyFill="1" applyBorder="1" applyAlignment="1" applyProtection="1">
      <alignment horizontal="center" textRotation="90" wrapText="1"/>
      <protection locked="0"/>
    </xf>
    <xf numFmtId="0" fontId="2" fillId="7" borderId="1" xfId="0" applyFont="1" applyFill="1" applyBorder="1" applyAlignment="1" applyProtection="1">
      <alignment horizontal="center" textRotation="90" wrapText="1"/>
      <protection locked="0"/>
    </xf>
    <xf numFmtId="0" fontId="2" fillId="7" borderId="6" xfId="0" applyFont="1" applyFill="1" applyBorder="1" applyAlignment="1" applyProtection="1">
      <alignment horizontal="center" textRotation="90" wrapText="1"/>
      <protection locked="0"/>
    </xf>
    <xf numFmtId="0" fontId="2" fillId="7" borderId="19" xfId="0" applyFont="1" applyFill="1" applyBorder="1" applyAlignment="1" applyProtection="1">
      <alignment horizontal="center" textRotation="90" wrapText="1"/>
      <protection locked="0"/>
    </xf>
    <xf numFmtId="0" fontId="2" fillId="7" borderId="8" xfId="0" applyFont="1" applyFill="1" applyBorder="1" applyAlignment="1" applyProtection="1">
      <alignment horizontal="center" textRotation="90" wrapText="1"/>
      <protection locked="0"/>
    </xf>
    <xf numFmtId="0" fontId="2" fillId="7" borderId="16" xfId="0" applyFont="1" applyFill="1" applyBorder="1" applyAlignment="1" applyProtection="1">
      <alignment horizontal="center" textRotation="90" wrapText="1"/>
      <protection locked="0"/>
    </xf>
    <xf numFmtId="0" fontId="2" fillId="7" borderId="9" xfId="0" applyFont="1" applyFill="1" applyBorder="1" applyAlignment="1" applyProtection="1">
      <alignment horizontal="center" textRotation="90" wrapText="1"/>
      <protection locked="0"/>
    </xf>
    <xf numFmtId="2" fontId="0" fillId="3" borderId="6" xfId="0" applyNumberFormat="1" applyFill="1" applyBorder="1" applyAlignment="1" applyProtection="1">
      <alignment horizontal="center" vertical="center"/>
      <protection locked="0"/>
    </xf>
    <xf numFmtId="1" fontId="0" fillId="3" borderId="22" xfId="0" applyNumberFormat="1" applyFill="1" applyBorder="1" applyAlignment="1" applyProtection="1">
      <alignment horizontal="center" vertical="center"/>
      <protection locked="0"/>
    </xf>
    <xf numFmtId="1" fontId="0" fillId="3" borderId="23" xfId="0" applyNumberFormat="1" applyFill="1" applyBorder="1" applyAlignment="1" applyProtection="1">
      <alignment horizontal="center" vertical="center"/>
      <protection locked="0"/>
    </xf>
    <xf numFmtId="2" fontId="1" fillId="2" borderId="6" xfId="0" applyNumberFormat="1" applyFont="1" applyFill="1" applyBorder="1" applyAlignment="1" applyProtection="1">
      <alignment horizontal="center" vertical="center"/>
      <protection locked="0"/>
    </xf>
    <xf numFmtId="2" fontId="1" fillId="2" borderId="24" xfId="0" applyNumberFormat="1" applyFont="1" applyFill="1" applyBorder="1" applyAlignment="1" applyProtection="1">
      <alignment horizontal="center" vertical="center"/>
      <protection locked="0"/>
    </xf>
    <xf numFmtId="2" fontId="1" fillId="2" borderId="22" xfId="0" applyNumberFormat="1" applyFont="1" applyFill="1" applyBorder="1" applyAlignment="1" applyProtection="1">
      <alignment horizontal="center" vertical="center"/>
      <protection locked="0"/>
    </xf>
    <xf numFmtId="0" fontId="2" fillId="7" borderId="15" xfId="0" applyFont="1" applyFill="1" applyBorder="1" applyAlignment="1" applyProtection="1">
      <alignment horizontal="center" textRotation="90" wrapText="1"/>
      <protection locked="0"/>
    </xf>
    <xf numFmtId="2" fontId="1" fillId="2" borderId="15" xfId="0" applyNumberFormat="1" applyFont="1" applyFill="1" applyBorder="1" applyAlignment="1" applyProtection="1">
      <alignment horizontal="center" vertical="center"/>
      <protection locked="0"/>
    </xf>
    <xf numFmtId="0" fontId="10" fillId="7" borderId="21" xfId="0" applyFont="1" applyFill="1" applyBorder="1" applyAlignment="1" applyProtection="1">
      <alignment horizontal="center" textRotation="90" wrapText="1"/>
      <protection locked="0"/>
    </xf>
    <xf numFmtId="2" fontId="10" fillId="0" borderId="22" xfId="0" applyNumberFormat="1" applyFont="1" applyFill="1" applyBorder="1" applyAlignment="1" applyProtection="1">
      <alignment horizontal="center" vertical="center"/>
      <protection locked="0"/>
    </xf>
    <xf numFmtId="2" fontId="10" fillId="0" borderId="23" xfId="0" applyNumberFormat="1" applyFont="1" applyFill="1" applyBorder="1" applyAlignment="1" applyProtection="1">
      <alignment horizontal="center" vertical="center"/>
      <protection locked="0"/>
    </xf>
    <xf numFmtId="0" fontId="11" fillId="7" borderId="21" xfId="0" applyFont="1" applyFill="1" applyBorder="1" applyAlignment="1" applyProtection="1">
      <alignment horizontal="center" textRotation="90" wrapText="1"/>
      <protection locked="0"/>
    </xf>
    <xf numFmtId="2" fontId="11" fillId="0" borderId="22" xfId="0" applyNumberFormat="1" applyFont="1" applyFill="1" applyBorder="1" applyAlignment="1" applyProtection="1">
      <alignment horizontal="center" vertical="center"/>
      <protection locked="0"/>
    </xf>
    <xf numFmtId="2" fontId="11" fillId="0" borderId="23" xfId="0" applyNumberFormat="1" applyFont="1" applyFill="1" applyBorder="1" applyAlignment="1" applyProtection="1">
      <alignment horizontal="center" vertical="center"/>
      <protection locked="0"/>
    </xf>
    <xf numFmtId="0" fontId="12" fillId="0" borderId="1" xfId="0" applyFont="1" applyFill="1" applyBorder="1" applyAlignment="1" applyProtection="1">
      <alignment horizontal="left" vertical="center" wrapText="1"/>
      <protection locked="0"/>
    </xf>
    <xf numFmtId="1" fontId="2" fillId="0" borderId="7" xfId="0" applyNumberFormat="1" applyFont="1" applyFill="1" applyBorder="1" applyAlignment="1" applyProtection="1">
      <alignment horizontal="center" vertical="center" wrapText="1"/>
      <protection locked="0"/>
    </xf>
    <xf numFmtId="0" fontId="0" fillId="7" borderId="25" xfId="0" applyFill="1" applyBorder="1" applyAlignment="1" applyProtection="1">
      <alignment horizontal="center" textRotation="90" wrapText="1"/>
      <protection locked="0"/>
    </xf>
    <xf numFmtId="0" fontId="2" fillId="4" borderId="11" xfId="0" applyFont="1" applyFill="1" applyBorder="1" applyAlignment="1" applyProtection="1">
      <alignment horizontal="left" vertical="center"/>
      <protection locked="0"/>
    </xf>
    <xf numFmtId="0" fontId="2" fillId="5" borderId="11" xfId="0" applyFont="1" applyFill="1" applyBorder="1" applyAlignment="1" applyProtection="1">
      <alignment horizontal="left" vertical="center"/>
      <protection locked="0"/>
    </xf>
    <xf numFmtId="49" fontId="1" fillId="7" borderId="6" xfId="0" applyNumberFormat="1" applyFont="1" applyFill="1" applyBorder="1" applyAlignment="1" applyProtection="1">
      <alignment horizontal="center" textRotation="90" wrapText="1"/>
      <protection locked="0"/>
    </xf>
    <xf numFmtId="1" fontId="12" fillId="0" borderId="7" xfId="0" applyNumberFormat="1" applyFont="1" applyFill="1" applyBorder="1" applyAlignment="1" applyProtection="1">
      <alignment horizontal="center" vertical="center"/>
      <protection locked="0"/>
    </xf>
    <xf numFmtId="1" fontId="12" fillId="0" borderId="1" xfId="0" applyNumberFormat="1" applyFont="1" applyFill="1" applyBorder="1" applyAlignment="1" applyProtection="1">
      <alignment horizontal="center" vertical="center"/>
      <protection locked="0"/>
    </xf>
    <xf numFmtId="1" fontId="12" fillId="0" borderId="17" xfId="0" applyNumberFormat="1" applyFont="1" applyFill="1" applyBorder="1" applyAlignment="1" applyProtection="1">
      <alignment horizontal="center" vertical="center"/>
      <protection locked="0"/>
    </xf>
    <xf numFmtId="1" fontId="12" fillId="0" borderId="20" xfId="0" applyNumberFormat="1" applyFont="1" applyFill="1" applyBorder="1" applyAlignment="1" applyProtection="1">
      <alignment horizontal="center" vertical="center"/>
      <protection locked="0"/>
    </xf>
    <xf numFmtId="1" fontId="12" fillId="0" borderId="13" xfId="0" applyNumberFormat="1" applyFont="1" applyFill="1" applyBorder="1" applyAlignment="1" applyProtection="1">
      <alignment horizontal="center" vertical="center"/>
      <protection locked="0"/>
    </xf>
    <xf numFmtId="1" fontId="12" fillId="0" borderId="18" xfId="0" applyNumberFormat="1" applyFont="1" applyFill="1" applyBorder="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0" fontId="12" fillId="0" borderId="11" xfId="0" applyFont="1" applyFill="1" applyBorder="1" applyAlignment="1" applyProtection="1">
      <alignment horizontal="center" vertical="center"/>
      <protection locked="0"/>
    </xf>
    <xf numFmtId="0" fontId="12" fillId="0" borderId="20" xfId="0" applyFont="1" applyFill="1" applyBorder="1" applyAlignment="1" applyProtection="1">
      <alignment horizontal="center" vertical="center"/>
      <protection locked="0"/>
    </xf>
    <xf numFmtId="0" fontId="12" fillId="0" borderId="14" xfId="0" applyFont="1" applyFill="1" applyBorder="1" applyAlignment="1" applyProtection="1">
      <alignment horizontal="center" vertical="center"/>
      <protection locked="0"/>
    </xf>
    <xf numFmtId="0" fontId="10" fillId="0" borderId="22" xfId="0" applyFont="1" applyFill="1" applyBorder="1" applyAlignment="1" applyProtection="1">
      <alignment horizontal="center" vertical="center" wrapText="1"/>
      <protection locked="0"/>
    </xf>
    <xf numFmtId="0" fontId="10" fillId="0" borderId="23" xfId="0" applyFont="1" applyFill="1" applyBorder="1" applyAlignment="1" applyProtection="1">
      <alignment horizontal="center" vertical="center" wrapText="1"/>
      <protection locked="0"/>
    </xf>
    <xf numFmtId="1" fontId="10" fillId="0" borderId="22" xfId="0" applyNumberFormat="1" applyFont="1" applyFill="1" applyBorder="1" applyAlignment="1" applyProtection="1">
      <alignment horizontal="center" vertical="center"/>
      <protection locked="0"/>
    </xf>
    <xf numFmtId="0" fontId="13" fillId="0" borderId="22" xfId="0" applyFont="1" applyBorder="1" applyAlignment="1" applyProtection="1">
      <alignment horizontal="center" vertical="center"/>
      <protection locked="0"/>
    </xf>
    <xf numFmtId="0" fontId="14" fillId="0" borderId="22" xfId="0" applyFont="1" applyFill="1" applyBorder="1" applyAlignment="1" applyProtection="1">
      <alignment horizontal="center" vertical="center"/>
      <protection locked="0"/>
    </xf>
    <xf numFmtId="0" fontId="14" fillId="0" borderId="23" xfId="0" applyFont="1" applyFill="1" applyBorder="1" applyAlignment="1" applyProtection="1">
      <alignment horizontal="center" vertical="center"/>
      <protection locked="0"/>
    </xf>
    <xf numFmtId="0" fontId="12" fillId="6" borderId="26" xfId="0" applyFont="1" applyFill="1" applyBorder="1" applyAlignment="1" applyProtection="1">
      <alignment horizontal="center" textRotation="90" wrapText="1"/>
      <protection locked="0"/>
    </xf>
    <xf numFmtId="2" fontId="12" fillId="6" borderId="10" xfId="0" applyNumberFormat="1" applyFont="1" applyFill="1" applyBorder="1" applyAlignment="1" applyProtection="1">
      <alignment horizontal="center" vertical="center"/>
      <protection locked="0"/>
    </xf>
    <xf numFmtId="0" fontId="15" fillId="6" borderId="10" xfId="0" applyFont="1" applyFill="1" applyBorder="1" applyAlignment="1" applyProtection="1">
      <alignment horizontal="center" vertical="center"/>
      <protection locked="0"/>
    </xf>
    <xf numFmtId="2" fontId="12" fillId="6" borderId="12" xfId="0" applyNumberFormat="1" applyFont="1" applyFill="1" applyBorder="1" applyAlignment="1" applyProtection="1">
      <alignment horizontal="center" vertical="center"/>
      <protection locked="0"/>
    </xf>
    <xf numFmtId="0" fontId="12" fillId="6" borderId="21" xfId="0" applyFont="1" applyFill="1" applyBorder="1" applyAlignment="1" applyProtection="1">
      <alignment horizontal="center" textRotation="90" wrapText="1"/>
      <protection locked="0"/>
    </xf>
    <xf numFmtId="0" fontId="12" fillId="6" borderId="22" xfId="0" applyFont="1" applyFill="1" applyBorder="1" applyAlignment="1" applyProtection="1">
      <alignment horizontal="center" vertical="center" wrapText="1"/>
      <protection locked="0"/>
    </xf>
    <xf numFmtId="0" fontId="16" fillId="6" borderId="22" xfId="0" applyFont="1" applyFill="1" applyBorder="1" applyAlignment="1" applyProtection="1">
      <alignment horizontal="center" vertical="center" wrapText="1"/>
      <protection locked="0"/>
    </xf>
    <xf numFmtId="0" fontId="12" fillId="6" borderId="23" xfId="0" applyFont="1" applyFill="1" applyBorder="1" applyAlignment="1" applyProtection="1">
      <alignment horizontal="center" vertical="center" wrapText="1"/>
      <protection locked="0"/>
    </xf>
    <xf numFmtId="0" fontId="12" fillId="6" borderId="27" xfId="0" applyFont="1" applyFill="1" applyBorder="1" applyAlignment="1" applyProtection="1">
      <alignment horizontal="center" textRotation="90" wrapText="1"/>
      <protection locked="0"/>
    </xf>
    <xf numFmtId="2" fontId="12" fillId="6" borderId="28" xfId="0" applyNumberFormat="1" applyFont="1" applyFill="1" applyBorder="1" applyAlignment="1" applyProtection="1">
      <alignment horizontal="center" vertical="center"/>
      <protection locked="0"/>
    </xf>
    <xf numFmtId="0" fontId="2" fillId="5" borderId="13" xfId="0" applyFont="1" applyFill="1" applyBorder="1" applyAlignment="1" applyProtection="1">
      <alignment horizontal="center" vertical="center"/>
      <protection locked="0"/>
    </xf>
    <xf numFmtId="0" fontId="2" fillId="5" borderId="14" xfId="0" applyFont="1" applyFill="1" applyBorder="1" applyAlignment="1" applyProtection="1">
      <alignment horizontal="left" vertical="center"/>
      <protection locked="0"/>
    </xf>
    <xf numFmtId="2" fontId="0" fillId="0" borderId="0" xfId="0" applyNumberFormat="1" applyProtection="1">
      <protection locked="0"/>
    </xf>
    <xf numFmtId="0" fontId="0" fillId="0" borderId="9" xfId="0" applyBorder="1" applyAlignment="1" applyProtection="1">
      <alignment horizontal="center"/>
      <protection locked="0"/>
    </xf>
    <xf numFmtId="1" fontId="0" fillId="0" borderId="34" xfId="0" applyNumberFormat="1" applyBorder="1" applyAlignment="1" applyProtection="1">
      <alignment horizontal="center"/>
      <protection locked="0"/>
    </xf>
    <xf numFmtId="1" fontId="0" fillId="0" borderId="33" xfId="0" applyNumberFormat="1" applyBorder="1" applyAlignment="1" applyProtection="1">
      <alignment horizontal="center"/>
      <protection locked="0"/>
    </xf>
    <xf numFmtId="0" fontId="1" fillId="8" borderId="10" xfId="0" applyFont="1" applyFill="1" applyBorder="1" applyAlignment="1" applyProtection="1">
      <alignment horizontal="center" vertical="center"/>
      <protection locked="0"/>
    </xf>
    <xf numFmtId="0" fontId="1" fillId="8" borderId="12" xfId="0" applyFont="1" applyFill="1" applyBorder="1" applyAlignment="1" applyProtection="1">
      <alignment horizontal="center" vertical="center"/>
      <protection locked="0"/>
    </xf>
    <xf numFmtId="0" fontId="1" fillId="0" borderId="25" xfId="0" applyFont="1" applyBorder="1" applyAlignment="1" applyProtection="1">
      <protection locked="0"/>
    </xf>
    <xf numFmtId="0" fontId="1" fillId="0" borderId="29" xfId="0" applyFont="1" applyBorder="1" applyAlignment="1" applyProtection="1">
      <protection locked="0"/>
    </xf>
    <xf numFmtId="0" fontId="1" fillId="0" borderId="30" xfId="0" applyFont="1" applyBorder="1" applyAlignment="1" applyProtection="1">
      <protection locked="0"/>
    </xf>
    <xf numFmtId="0" fontId="1" fillId="0" borderId="0" xfId="0" applyFont="1" applyBorder="1" applyAlignment="1" applyProtection="1">
      <protection locked="0"/>
    </xf>
    <xf numFmtId="0" fontId="1" fillId="0" borderId="31" xfId="0" applyFont="1" applyBorder="1" applyAlignment="1" applyProtection="1">
      <protection locked="0"/>
    </xf>
    <xf numFmtId="0" fontId="1" fillId="0" borderId="32" xfId="0" applyFont="1" applyBorder="1" applyAlignment="1" applyProtection="1">
      <protection locked="0"/>
    </xf>
    <xf numFmtId="0" fontId="2" fillId="0" borderId="0" xfId="0" applyFont="1" applyFill="1" applyBorder="1" applyAlignment="1" applyProtection="1">
      <alignment vertical="center"/>
      <protection locked="0"/>
    </xf>
    <xf numFmtId="2" fontId="11" fillId="8" borderId="22" xfId="0" applyNumberFormat="1" applyFont="1" applyFill="1" applyBorder="1" applyAlignment="1" applyProtection="1">
      <alignment horizontal="center" vertical="center"/>
      <protection locked="0"/>
    </xf>
    <xf numFmtId="0" fontId="0" fillId="0" borderId="0" xfId="0" applyBorder="1" applyAlignment="1" applyProtection="1">
      <alignment horizontal="center"/>
      <protection locked="0"/>
    </xf>
    <xf numFmtId="1" fontId="0" fillId="0" borderId="0" xfId="0" applyNumberFormat="1" applyBorder="1" applyAlignment="1" applyProtection="1">
      <alignment horizontal="center"/>
      <protection locked="0"/>
    </xf>
    <xf numFmtId="164" fontId="11" fillId="0" borderId="35" xfId="0" applyNumberFormat="1" applyFont="1" applyFill="1" applyBorder="1" applyAlignment="1" applyProtection="1">
      <alignment horizontal="center" vertical="center"/>
      <protection locked="0"/>
    </xf>
    <xf numFmtId="164" fontId="11" fillId="0" borderId="36" xfId="0" applyNumberFormat="1" applyFont="1" applyFill="1" applyBorder="1" applyAlignment="1" applyProtection="1">
      <alignment horizontal="center" vertical="center"/>
      <protection locked="0"/>
    </xf>
    <xf numFmtId="0" fontId="0" fillId="0" borderId="3" xfId="0" applyFill="1" applyBorder="1" applyAlignment="1" applyProtection="1">
      <alignment horizontal="center" vertical="center"/>
      <protection locked="0"/>
    </xf>
    <xf numFmtId="0" fontId="0" fillId="0" borderId="0" xfId="0" applyFill="1" applyBorder="1" applyProtection="1">
      <protection locked="0"/>
    </xf>
    <xf numFmtId="0" fontId="2" fillId="3" borderId="0" xfId="0" applyNumberFormat="1" applyFont="1" applyFill="1" applyBorder="1" applyAlignment="1" applyProtection="1">
      <alignment vertical="center" wrapText="1"/>
      <protection locked="0"/>
    </xf>
    <xf numFmtId="0" fontId="2" fillId="9" borderId="3" xfId="0" applyFont="1" applyFill="1" applyBorder="1" applyAlignment="1" applyProtection="1">
      <alignment horizontal="left" vertical="center" wrapText="1"/>
      <protection locked="0"/>
    </xf>
    <xf numFmtId="0" fontId="2" fillId="9" borderId="1" xfId="0" applyFont="1" applyFill="1" applyBorder="1" applyAlignment="1" applyProtection="1">
      <alignment horizontal="left" vertical="center" wrapText="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cellXfs>
  <cellStyles count="1">
    <cellStyle name="Normal" xfId="0" builtinId="0"/>
  </cellStyles>
  <dxfs count="70">
    <dxf>
      <font>
        <color theme="0"/>
      </font>
      <fill>
        <patternFill>
          <bgColor rgb="FFC00000"/>
        </patternFill>
      </fill>
    </dxf>
    <dxf>
      <font>
        <color auto="1"/>
      </font>
      <fill>
        <patternFill>
          <bgColor rgb="FFFFC000"/>
        </patternFill>
      </fill>
    </dxf>
    <dxf>
      <fill>
        <patternFill>
          <bgColor rgb="FFFFFF00"/>
        </patternFill>
      </fill>
    </dxf>
    <dxf>
      <font>
        <color auto="1"/>
      </font>
      <fill>
        <patternFill>
          <bgColor rgb="FF92D050"/>
        </patternFill>
      </fill>
    </dxf>
    <dxf>
      <fill>
        <patternFill>
          <bgColor rgb="FF92D050"/>
        </patternFill>
      </fill>
    </dxf>
    <dxf>
      <numFmt numFmtId="2" formatCode="0.00"/>
      <fill>
        <patternFill>
          <bgColor rgb="FF92D050"/>
        </patternFill>
      </fill>
    </dxf>
    <dxf>
      <font>
        <color theme="0"/>
      </font>
      <numFmt numFmtId="2" formatCode="0.00"/>
      <fill>
        <patternFill>
          <bgColor rgb="FFFF0000"/>
        </patternFill>
      </fill>
    </dxf>
    <dxf>
      <fill>
        <patternFill>
          <bgColor rgb="FFFFC000"/>
        </patternFill>
      </fill>
    </dxf>
    <dxf>
      <font>
        <color theme="0"/>
      </font>
      <fill>
        <patternFill>
          <bgColor rgb="FFFF0000"/>
        </patternFill>
      </fill>
    </dxf>
    <dxf>
      <font>
        <color auto="1"/>
      </font>
      <fill>
        <patternFill>
          <bgColor rgb="FF00B050"/>
        </patternFill>
      </fill>
    </dxf>
    <dxf>
      <fill>
        <patternFill>
          <bgColor rgb="FFFFC000"/>
        </patternFill>
      </fill>
    </dxf>
    <dxf>
      <font>
        <color theme="0"/>
      </font>
      <fill>
        <patternFill>
          <bgColor rgb="FFC00000"/>
        </patternFill>
      </fill>
    </dxf>
    <dxf>
      <font>
        <strike val="0"/>
        <color rgb="FF0070C0"/>
      </font>
      <fill>
        <patternFill patternType="solid">
          <fgColor theme="6" tint="0.59996337778862885"/>
          <bgColor theme="6" tint="0.59996337778862885"/>
        </patternFill>
      </fill>
    </dxf>
    <dxf>
      <font>
        <color auto="1"/>
      </font>
      <fill>
        <patternFill>
          <bgColor rgb="FF00B050"/>
        </patternFill>
      </fill>
    </dxf>
    <dxf>
      <fill>
        <patternFill>
          <bgColor rgb="FFFFC000"/>
        </patternFill>
      </fill>
    </dxf>
    <dxf>
      <font>
        <color theme="0"/>
      </font>
      <fill>
        <patternFill>
          <bgColor rgb="FFC00000"/>
        </patternFill>
      </fill>
    </dxf>
    <dxf>
      <font>
        <strike val="0"/>
      </font>
      <fill>
        <patternFill patternType="solid">
          <fgColor theme="6" tint="0.59996337778862885"/>
          <bgColor theme="6" tint="0.59996337778862885"/>
        </patternFill>
      </fill>
    </dxf>
    <dxf>
      <font>
        <color theme="0"/>
      </font>
      <fill>
        <patternFill>
          <bgColor rgb="FFC00000"/>
        </patternFill>
      </fill>
    </dxf>
    <dxf>
      <font>
        <color theme="0"/>
      </font>
      <fill>
        <patternFill>
          <bgColor rgb="FFC00000"/>
        </patternFill>
      </fill>
    </dxf>
    <dxf>
      <fill>
        <patternFill>
          <fgColor auto="1"/>
          <bgColor rgb="FFFFFF00"/>
        </patternFill>
      </fill>
    </dxf>
    <dxf>
      <fill>
        <patternFill>
          <bgColor rgb="FFFFC000"/>
        </patternFill>
      </fill>
    </dxf>
    <dxf>
      <font>
        <color theme="0"/>
      </font>
      <fill>
        <patternFill>
          <bgColor rgb="FFFF0000"/>
        </patternFill>
      </fill>
    </dxf>
    <dxf>
      <fill>
        <patternFill>
          <bgColor rgb="FFFFFF00"/>
        </patternFill>
      </fill>
    </dxf>
    <dxf>
      <fill>
        <patternFill>
          <bgColor rgb="FFFFC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fgColor auto="1"/>
          <bgColor rgb="FFFFFF00"/>
        </patternFill>
      </fill>
    </dxf>
    <dxf>
      <fill>
        <patternFill>
          <bgColor rgb="FFFFC000"/>
        </patternFill>
      </fill>
    </dxf>
    <dxf>
      <font>
        <color theme="0"/>
      </font>
      <fill>
        <patternFill>
          <bgColor rgb="FFFF0000"/>
        </patternFill>
      </fill>
    </dxf>
    <dxf>
      <font>
        <color auto="1"/>
      </font>
      <fill>
        <patternFill>
          <bgColor rgb="FF00B050"/>
        </patternFill>
      </fill>
    </dxf>
    <dxf>
      <fill>
        <patternFill>
          <bgColor rgb="FFFFC000"/>
        </patternFill>
      </fill>
    </dxf>
    <dxf>
      <font>
        <color theme="0"/>
      </font>
      <fill>
        <patternFill>
          <bgColor rgb="FFC00000"/>
        </patternFill>
      </fill>
    </dxf>
    <dxf>
      <font>
        <strike val="0"/>
        <color rgb="FF0070C0"/>
      </font>
      <fill>
        <patternFill patternType="solid">
          <fgColor theme="6" tint="0.59996337778862885"/>
          <bgColor theme="6" tint="0.59996337778862885"/>
        </patternFill>
      </fill>
    </dxf>
    <dxf>
      <font>
        <color auto="1"/>
      </font>
      <fill>
        <patternFill>
          <bgColor rgb="FF00B050"/>
        </patternFill>
      </fill>
    </dxf>
    <dxf>
      <fill>
        <patternFill>
          <bgColor rgb="FFFFC000"/>
        </patternFill>
      </fill>
    </dxf>
    <dxf>
      <font>
        <color theme="0"/>
      </font>
      <fill>
        <patternFill>
          <bgColor rgb="FFC00000"/>
        </patternFill>
      </fill>
    </dxf>
    <dxf>
      <font>
        <strike val="0"/>
      </font>
      <fill>
        <patternFill patternType="solid">
          <fgColor theme="6" tint="0.59996337778862885"/>
          <bgColor theme="6" tint="0.59996337778862885"/>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auto="1"/>
      </font>
      <fill>
        <patternFill>
          <bgColor rgb="FFFFC000"/>
        </patternFill>
      </fill>
    </dxf>
    <dxf>
      <fill>
        <patternFill>
          <bgColor rgb="FFFFFF00"/>
        </patternFill>
      </fill>
    </dxf>
    <dxf>
      <font>
        <color auto="1"/>
      </font>
      <fill>
        <patternFill>
          <bgColor rgb="FF92D050"/>
        </patternFill>
      </fill>
    </dxf>
    <dxf>
      <fill>
        <patternFill>
          <bgColor rgb="FFFFFF00"/>
        </patternFill>
      </fill>
    </dxf>
    <dxf>
      <font>
        <color theme="0"/>
      </font>
      <fill>
        <patternFill>
          <bgColor rgb="FFC00000"/>
        </patternFill>
      </fill>
    </dxf>
    <dxf>
      <fill>
        <patternFill>
          <fgColor auto="1"/>
          <bgColor rgb="FFFFFF00"/>
        </patternFill>
      </fill>
    </dxf>
    <dxf>
      <fill>
        <patternFill>
          <bgColor rgb="FFFFC000"/>
        </patternFill>
      </fill>
    </dxf>
    <dxf>
      <font>
        <color theme="0"/>
      </font>
      <fill>
        <patternFill>
          <bgColor rgb="FFFF0000"/>
        </patternFill>
      </fill>
    </dxf>
    <dxf>
      <font>
        <color auto="1"/>
      </font>
      <fill>
        <patternFill>
          <bgColor rgb="FF92D050"/>
        </patternFill>
      </fill>
    </dxf>
    <dxf>
      <fill>
        <patternFill>
          <bgColor rgb="FFFFC000"/>
        </patternFill>
      </fill>
    </dxf>
    <dxf>
      <font>
        <color theme="0"/>
      </font>
      <fill>
        <patternFill>
          <bgColor rgb="FFC00000"/>
        </patternFill>
      </fill>
    </dxf>
    <dxf>
      <fill>
        <patternFill>
          <bgColor rgb="FFFFFF00"/>
        </patternFill>
      </fill>
    </dxf>
    <dxf>
      <fill>
        <patternFill>
          <bgColor rgb="FFFFC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auto="1"/>
      </font>
      <fill>
        <patternFill>
          <bgColor rgb="FFFFC000"/>
        </patternFill>
      </fill>
    </dxf>
    <dxf>
      <fill>
        <patternFill>
          <bgColor rgb="FFFFFF00"/>
        </patternFill>
      </fill>
    </dxf>
    <dxf>
      <font>
        <color auto="1"/>
      </font>
      <fill>
        <patternFill>
          <bgColor rgb="FF92D050"/>
        </patternFill>
      </fill>
    </dxf>
    <dxf>
      <fill>
        <patternFill>
          <bgColor rgb="FFFFFF00"/>
        </patternFill>
      </fill>
    </dxf>
    <dxf>
      <font>
        <color theme="0"/>
      </font>
      <fill>
        <patternFill>
          <bgColor rgb="FFC00000"/>
        </patternFill>
      </fill>
    </dxf>
    <dxf>
      <fill>
        <patternFill>
          <fgColor auto="1"/>
          <bgColor rgb="FFFFFF00"/>
        </patternFill>
      </fill>
    </dxf>
    <dxf>
      <fill>
        <patternFill>
          <bgColor rgb="FFFFC000"/>
        </patternFill>
      </fill>
    </dxf>
    <dxf>
      <font>
        <color theme="0"/>
      </font>
      <fill>
        <patternFill>
          <bgColor rgb="FFFF0000"/>
        </patternFill>
      </fill>
    </dxf>
  </dxfs>
  <tableStyles count="0" defaultTableStyle="TableStyleMedium9" defaultPivotStyle="PivotStyleLight16"/>
  <colors>
    <mruColors>
      <color rgb="FFCC3300"/>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AC41"/>
  <sheetViews>
    <sheetView workbookViewId="0"/>
  </sheetViews>
  <sheetFormatPr baseColWidth="10" defaultColWidth="8.85546875" defaultRowHeight="16.5" customHeight="1" x14ac:dyDescent="0.2"/>
  <cols>
    <col min="1" max="1" width="3.5703125" style="4" customWidth="1"/>
    <col min="2" max="2" width="4.7109375" customWidth="1"/>
    <col min="3" max="3" width="5.140625" customWidth="1"/>
    <col min="4" max="4" width="4.28515625" style="4" customWidth="1"/>
    <col min="5" max="5" width="35.140625" customWidth="1"/>
    <col min="6" max="6" width="5.85546875" customWidth="1"/>
    <col min="7" max="8" width="6" customWidth="1"/>
    <col min="9" max="9" width="6.140625" customWidth="1"/>
    <col min="10" max="11" width="7.42578125" customWidth="1"/>
    <col min="12" max="12" width="15.28515625" customWidth="1"/>
    <col min="13" max="13" width="7" customWidth="1"/>
    <col min="14" max="14" width="7.5703125" customWidth="1"/>
    <col min="15" max="15" width="7.5703125" style="5" customWidth="1"/>
    <col min="16" max="16" width="6.5703125" style="5" customWidth="1"/>
    <col min="17" max="17" width="7.7109375" style="5" customWidth="1"/>
    <col min="18" max="18" width="7" customWidth="1"/>
    <col min="19" max="19" width="5.85546875" customWidth="1"/>
    <col min="20" max="20" width="4.42578125" customWidth="1"/>
    <col min="21" max="22" width="6.28515625" hidden="1" customWidth="1"/>
    <col min="23" max="23" width="4.85546875" customWidth="1"/>
    <col min="24" max="24" width="38.140625" style="4" customWidth="1"/>
    <col min="25" max="25" width="6.7109375" customWidth="1"/>
    <col min="26" max="26" width="6.28515625" customWidth="1"/>
    <col min="27" max="27" width="6.5703125" customWidth="1"/>
    <col min="28" max="16384" width="8.85546875" style="1"/>
  </cols>
  <sheetData>
    <row r="1" spans="1:28" s="36" customFormat="1" ht="16.5" customHeight="1" x14ac:dyDescent="0.2">
      <c r="A1" s="34"/>
      <c r="B1" s="35" t="s">
        <v>5</v>
      </c>
      <c r="C1" s="35" t="s">
        <v>64</v>
      </c>
      <c r="D1" s="35" t="s">
        <v>16</v>
      </c>
      <c r="E1" s="35" t="s">
        <v>0</v>
      </c>
      <c r="F1" s="35" t="s">
        <v>13</v>
      </c>
      <c r="G1" s="35" t="s">
        <v>9</v>
      </c>
      <c r="H1" s="35" t="s">
        <v>63</v>
      </c>
      <c r="I1" s="35" t="s">
        <v>15</v>
      </c>
      <c r="J1" s="35" t="s">
        <v>1</v>
      </c>
      <c r="K1" s="35" t="s">
        <v>8</v>
      </c>
      <c r="L1" s="35" t="s">
        <v>6</v>
      </c>
      <c r="M1" s="35" t="s">
        <v>2</v>
      </c>
      <c r="N1" s="35" t="s">
        <v>17</v>
      </c>
      <c r="O1" s="35" t="s">
        <v>3</v>
      </c>
      <c r="P1" s="35" t="s">
        <v>120</v>
      </c>
      <c r="Q1" s="35" t="s">
        <v>3</v>
      </c>
      <c r="R1" s="35" t="s">
        <v>11</v>
      </c>
      <c r="S1" s="35" t="s">
        <v>10</v>
      </c>
      <c r="T1" s="35" t="s">
        <v>5</v>
      </c>
      <c r="U1" s="35" t="s">
        <v>12</v>
      </c>
      <c r="V1" s="35" t="s">
        <v>78</v>
      </c>
      <c r="W1" s="35" t="s">
        <v>20</v>
      </c>
      <c r="X1" s="35" t="s">
        <v>4</v>
      </c>
      <c r="Y1" s="35" t="s">
        <v>18</v>
      </c>
      <c r="Z1" s="35" t="s">
        <v>14</v>
      </c>
      <c r="AA1" s="35" t="s">
        <v>7</v>
      </c>
    </row>
    <row r="2" spans="1:28" s="22" customFormat="1" ht="16.5" customHeight="1" x14ac:dyDescent="0.2">
      <c r="A2" s="10">
        <v>40</v>
      </c>
      <c r="B2" s="23">
        <v>40</v>
      </c>
      <c r="C2" s="11" t="s">
        <v>65</v>
      </c>
      <c r="D2" s="25" t="s">
        <v>61</v>
      </c>
      <c r="E2" s="26" t="s">
        <v>21</v>
      </c>
      <c r="F2" s="6">
        <v>30</v>
      </c>
      <c r="G2" s="6">
        <v>25</v>
      </c>
      <c r="H2" s="7">
        <v>150</v>
      </c>
      <c r="I2" s="2">
        <f t="shared" ref="I2:I41" si="0">SUM(F2:H2)</f>
        <v>205</v>
      </c>
      <c r="J2" s="14">
        <v>6.0759999999999996</v>
      </c>
      <c r="K2" s="15">
        <v>2</v>
      </c>
      <c r="L2" s="16" t="s">
        <v>71</v>
      </c>
      <c r="M2" s="14">
        <v>1</v>
      </c>
      <c r="N2" s="9">
        <v>-1</v>
      </c>
      <c r="O2" s="17">
        <v>1940</v>
      </c>
      <c r="P2" s="24">
        <v>0</v>
      </c>
      <c r="Q2" s="17" t="s">
        <v>121</v>
      </c>
      <c r="R2" s="19">
        <f t="shared" ref="R2:R41" si="1">IF(M2&gt;6,((J2*0.35+M2*0.3+Y2*0.35)-K2*0.2-H2*0.01-G2*0.006-F2*0.001+N2*0.05),((J2*0.4+M2*0.2+Y2*0.4)-K2*0.2-H2*0.01-G2*0.006-F2*0.001+N2*0.05))</f>
        <v>3.4683999999999999</v>
      </c>
      <c r="S2" s="3" t="s">
        <v>66</v>
      </c>
      <c r="T2" s="3">
        <v>3</v>
      </c>
      <c r="U2" s="19">
        <f t="shared" ref="U2:U41" si="2">IF(AND(T2&gt;0,R2&gt;7.99),"7,99",R2-T2*0.05)</f>
        <v>3.3184</v>
      </c>
      <c r="V2" s="19">
        <f t="shared" ref="V2:V41" si="3">IF(AND(I2&gt;200,U2&gt;7),"7,00",U2)</f>
        <v>3.3184</v>
      </c>
      <c r="W2" s="3">
        <v>102</v>
      </c>
      <c r="X2" s="2" t="s">
        <v>127</v>
      </c>
      <c r="Y2" s="20">
        <v>7.42</v>
      </c>
      <c r="Z2" s="20">
        <f t="shared" ref="Z2:Z41" si="4">V2*0.85+Y2*0.15</f>
        <v>3.93364</v>
      </c>
      <c r="AA2" s="20">
        <v>5.72</v>
      </c>
      <c r="AB2" s="21" t="s">
        <v>118</v>
      </c>
    </row>
    <row r="3" spans="1:28" s="22" customFormat="1" ht="16.5" customHeight="1" x14ac:dyDescent="0.2">
      <c r="A3" s="10">
        <v>12</v>
      </c>
      <c r="B3" s="11">
        <v>187</v>
      </c>
      <c r="C3" s="11" t="s">
        <v>19</v>
      </c>
      <c r="D3" s="25" t="s">
        <v>61</v>
      </c>
      <c r="E3" s="26" t="s">
        <v>22</v>
      </c>
      <c r="F3" s="6">
        <v>35</v>
      </c>
      <c r="G3" s="6"/>
      <c r="H3" s="7"/>
      <c r="I3" s="2">
        <f t="shared" si="0"/>
        <v>35</v>
      </c>
      <c r="J3" s="14">
        <v>7.899</v>
      </c>
      <c r="K3" s="15">
        <v>0</v>
      </c>
      <c r="L3" s="16"/>
      <c r="M3" s="14">
        <v>7.37</v>
      </c>
      <c r="N3" s="9">
        <v>1</v>
      </c>
      <c r="O3" s="17">
        <v>2970</v>
      </c>
      <c r="P3" s="18">
        <v>7.7</v>
      </c>
      <c r="Q3" s="17">
        <v>3125</v>
      </c>
      <c r="R3" s="19">
        <f t="shared" si="1"/>
        <v>7.8956499999999998</v>
      </c>
      <c r="S3" s="3"/>
      <c r="T3" s="3"/>
      <c r="U3" s="19">
        <f t="shared" si="2"/>
        <v>7.8956499999999998</v>
      </c>
      <c r="V3" s="19">
        <f t="shared" si="3"/>
        <v>7.8956499999999998</v>
      </c>
      <c r="W3" s="3"/>
      <c r="X3" s="2"/>
      <c r="Y3" s="20">
        <v>8.3000000000000007</v>
      </c>
      <c r="Z3" s="20">
        <f t="shared" si="4"/>
        <v>7.9563024999999996</v>
      </c>
      <c r="AA3" s="20">
        <v>7.97</v>
      </c>
      <c r="AB3" s="21" t="s">
        <v>88</v>
      </c>
    </row>
    <row r="4" spans="1:28" s="22" customFormat="1" ht="16.5" customHeight="1" x14ac:dyDescent="0.2">
      <c r="A4" s="10">
        <v>25</v>
      </c>
      <c r="B4" s="23">
        <v>203</v>
      </c>
      <c r="C4" s="11" t="s">
        <v>19</v>
      </c>
      <c r="D4" s="25" t="s">
        <v>61</v>
      </c>
      <c r="E4" s="26" t="s">
        <v>23</v>
      </c>
      <c r="F4" s="6">
        <v>55</v>
      </c>
      <c r="G4" s="6">
        <v>75</v>
      </c>
      <c r="H4" s="7"/>
      <c r="I4" s="2">
        <f t="shared" si="0"/>
        <v>130</v>
      </c>
      <c r="J4" s="14">
        <v>7.75</v>
      </c>
      <c r="K4" s="15">
        <v>0</v>
      </c>
      <c r="L4" s="16"/>
      <c r="M4" s="14">
        <v>8.74</v>
      </c>
      <c r="N4" s="9"/>
      <c r="O4" s="17">
        <v>2740</v>
      </c>
      <c r="P4" s="24">
        <v>5.4</v>
      </c>
      <c r="Q4" s="17" t="s">
        <v>121</v>
      </c>
      <c r="R4" s="19">
        <f t="shared" si="1"/>
        <v>7.6435000000000004</v>
      </c>
      <c r="S4" s="3"/>
      <c r="T4" s="3"/>
      <c r="U4" s="19">
        <f t="shared" si="2"/>
        <v>7.6435000000000004</v>
      </c>
      <c r="V4" s="19">
        <f t="shared" si="3"/>
        <v>7.6435000000000004</v>
      </c>
      <c r="W4" s="3"/>
      <c r="X4" s="2"/>
      <c r="Y4" s="20">
        <v>8.0399999999999991</v>
      </c>
      <c r="Z4" s="20">
        <f t="shared" si="4"/>
        <v>7.7029749999999995</v>
      </c>
      <c r="AA4" s="20">
        <v>7.7</v>
      </c>
      <c r="AB4" s="21" t="s">
        <v>101</v>
      </c>
    </row>
    <row r="5" spans="1:28" s="22" customFormat="1" ht="16.5" customHeight="1" x14ac:dyDescent="0.2">
      <c r="A5" s="10">
        <v>21</v>
      </c>
      <c r="B5" s="11">
        <v>324</v>
      </c>
      <c r="C5" s="11" t="s">
        <v>65</v>
      </c>
      <c r="D5" s="25" t="s">
        <v>61</v>
      </c>
      <c r="E5" s="26" t="s">
        <v>24</v>
      </c>
      <c r="F5" s="6">
        <v>30</v>
      </c>
      <c r="G5" s="6"/>
      <c r="H5" s="7">
        <v>75</v>
      </c>
      <c r="I5" s="2">
        <f t="shared" si="0"/>
        <v>105</v>
      </c>
      <c r="J5" s="14">
        <v>6.782</v>
      </c>
      <c r="K5" s="15">
        <v>1</v>
      </c>
      <c r="L5" s="16" t="s">
        <v>72</v>
      </c>
      <c r="M5" s="14">
        <v>9.2200000000000006</v>
      </c>
      <c r="N5" s="9"/>
      <c r="O5" s="17">
        <v>2360</v>
      </c>
      <c r="P5" s="24">
        <v>5.6</v>
      </c>
      <c r="Q5" s="17">
        <v>2465</v>
      </c>
      <c r="R5" s="19">
        <f t="shared" si="1"/>
        <v>6.9946999999999981</v>
      </c>
      <c r="S5" s="3"/>
      <c r="T5" s="3"/>
      <c r="U5" s="19">
        <f t="shared" si="2"/>
        <v>6.9946999999999981</v>
      </c>
      <c r="V5" s="19">
        <f t="shared" si="3"/>
        <v>6.9946999999999981</v>
      </c>
      <c r="W5" s="3"/>
      <c r="X5" s="2"/>
      <c r="Y5" s="20">
        <v>8.1</v>
      </c>
      <c r="Z5" s="20">
        <f t="shared" si="4"/>
        <v>7.1604949999999983</v>
      </c>
      <c r="AA5" s="20">
        <v>7.74</v>
      </c>
      <c r="AB5" s="21" t="s">
        <v>99</v>
      </c>
    </row>
    <row r="6" spans="1:28" s="22" customFormat="1" ht="16.5" customHeight="1" x14ac:dyDescent="0.2">
      <c r="A6" s="10">
        <v>7</v>
      </c>
      <c r="B6" s="11">
        <v>528</v>
      </c>
      <c r="C6" s="11" t="s">
        <v>19</v>
      </c>
      <c r="D6" s="12" t="s">
        <v>62</v>
      </c>
      <c r="E6" s="13" t="s">
        <v>41</v>
      </c>
      <c r="F6" s="6"/>
      <c r="G6" s="6"/>
      <c r="H6" s="7"/>
      <c r="I6" s="2">
        <f t="shared" si="0"/>
        <v>0</v>
      </c>
      <c r="J6" s="14">
        <v>8.93</v>
      </c>
      <c r="K6" s="15">
        <v>0</v>
      </c>
      <c r="L6" s="16"/>
      <c r="M6" s="14">
        <v>5.17</v>
      </c>
      <c r="N6" s="9">
        <v>2</v>
      </c>
      <c r="O6" s="17">
        <v>2810</v>
      </c>
      <c r="P6" s="18">
        <v>6.1</v>
      </c>
      <c r="Q6" s="17" t="s">
        <v>121</v>
      </c>
      <c r="R6" s="19">
        <f t="shared" si="1"/>
        <v>7.97</v>
      </c>
      <c r="S6" s="3" t="s">
        <v>66</v>
      </c>
      <c r="T6" s="3">
        <v>1</v>
      </c>
      <c r="U6" s="19">
        <f t="shared" si="2"/>
        <v>7.92</v>
      </c>
      <c r="V6" s="19">
        <f t="shared" si="3"/>
        <v>7.92</v>
      </c>
      <c r="W6" s="3">
        <v>15</v>
      </c>
      <c r="X6" s="2" t="s">
        <v>119</v>
      </c>
      <c r="Y6" s="20">
        <v>8.16</v>
      </c>
      <c r="Z6" s="20">
        <f t="shared" si="4"/>
        <v>7.9560000000000004</v>
      </c>
      <c r="AA6" s="20">
        <v>8.3000000000000007</v>
      </c>
      <c r="AB6" s="21" t="s">
        <v>85</v>
      </c>
    </row>
    <row r="7" spans="1:28" s="22" customFormat="1" ht="16.5" customHeight="1" x14ac:dyDescent="0.2">
      <c r="A7" s="10">
        <v>26</v>
      </c>
      <c r="B7" s="11">
        <v>162</v>
      </c>
      <c r="C7" s="11" t="s">
        <v>65</v>
      </c>
      <c r="D7" s="12" t="s">
        <v>62</v>
      </c>
      <c r="E7" s="13" t="s">
        <v>42</v>
      </c>
      <c r="F7" s="6">
        <v>30</v>
      </c>
      <c r="G7" s="6">
        <v>50</v>
      </c>
      <c r="H7" s="7"/>
      <c r="I7" s="2">
        <f t="shared" si="0"/>
        <v>80</v>
      </c>
      <c r="J7" s="14">
        <v>6.9809999999999999</v>
      </c>
      <c r="K7" s="15">
        <v>2</v>
      </c>
      <c r="L7" s="16" t="s">
        <v>75</v>
      </c>
      <c r="M7" s="14">
        <v>7.52</v>
      </c>
      <c r="N7" s="9"/>
      <c r="O7" s="17">
        <v>2250</v>
      </c>
      <c r="P7" s="24">
        <v>4.5</v>
      </c>
      <c r="Q7" s="17">
        <v>2470</v>
      </c>
      <c r="R7" s="19">
        <f t="shared" si="1"/>
        <v>6.6328499999999986</v>
      </c>
      <c r="S7" s="3"/>
      <c r="T7" s="3"/>
      <c r="U7" s="19">
        <f t="shared" si="2"/>
        <v>6.6328499999999986</v>
      </c>
      <c r="V7" s="19">
        <f t="shared" si="3"/>
        <v>6.6328499999999986</v>
      </c>
      <c r="W7" s="3"/>
      <c r="X7" s="2"/>
      <c r="Y7" s="20">
        <v>7.61</v>
      </c>
      <c r="Z7" s="20">
        <f t="shared" si="4"/>
        <v>6.7794224999999981</v>
      </c>
      <c r="AA7" s="20">
        <v>7.7</v>
      </c>
      <c r="AB7" s="21" t="s">
        <v>103</v>
      </c>
    </row>
    <row r="8" spans="1:28" s="22" customFormat="1" ht="16.5" customHeight="1" x14ac:dyDescent="0.2">
      <c r="A8" s="10">
        <v>33</v>
      </c>
      <c r="B8" s="23">
        <v>204</v>
      </c>
      <c r="C8" s="11" t="s">
        <v>65</v>
      </c>
      <c r="D8" s="25" t="s">
        <v>61</v>
      </c>
      <c r="E8" s="26" t="s">
        <v>25</v>
      </c>
      <c r="F8" s="6"/>
      <c r="G8" s="6">
        <v>25</v>
      </c>
      <c r="H8" s="7">
        <v>75</v>
      </c>
      <c r="I8" s="2">
        <f t="shared" si="0"/>
        <v>100</v>
      </c>
      <c r="J8" s="14">
        <v>7.5990000000000002</v>
      </c>
      <c r="K8" s="15">
        <v>0</v>
      </c>
      <c r="L8" s="16"/>
      <c r="M8" s="14">
        <v>7.49</v>
      </c>
      <c r="N8" s="9"/>
      <c r="O8" s="17">
        <v>2470</v>
      </c>
      <c r="P8" s="18">
        <v>6.7</v>
      </c>
      <c r="Q8" s="17">
        <v>2465</v>
      </c>
      <c r="R8" s="19">
        <f t="shared" si="1"/>
        <v>6.8416499999999996</v>
      </c>
      <c r="S8" s="3"/>
      <c r="T8" s="3"/>
      <c r="U8" s="19">
        <f t="shared" si="2"/>
        <v>6.8416499999999996</v>
      </c>
      <c r="V8" s="19">
        <f t="shared" si="3"/>
        <v>6.8416499999999996</v>
      </c>
      <c r="W8" s="3"/>
      <c r="X8" s="2"/>
      <c r="Y8" s="20">
        <v>8.1</v>
      </c>
      <c r="Z8" s="20">
        <f t="shared" si="4"/>
        <v>7.0304024999999992</v>
      </c>
      <c r="AA8" s="20">
        <v>7.21</v>
      </c>
      <c r="AB8" s="21" t="s">
        <v>110</v>
      </c>
    </row>
    <row r="9" spans="1:28" s="22" customFormat="1" ht="16.5" customHeight="1" x14ac:dyDescent="0.2">
      <c r="A9" s="10">
        <v>1</v>
      </c>
      <c r="B9" s="11">
        <v>17</v>
      </c>
      <c r="C9" s="11" t="s">
        <v>19</v>
      </c>
      <c r="D9" s="12" t="s">
        <v>62</v>
      </c>
      <c r="E9" s="13" t="s">
        <v>43</v>
      </c>
      <c r="F9" s="6">
        <v>5</v>
      </c>
      <c r="G9" s="6"/>
      <c r="H9" s="7"/>
      <c r="I9" s="2">
        <f t="shared" si="0"/>
        <v>5</v>
      </c>
      <c r="J9" s="14">
        <v>8.4550000000000001</v>
      </c>
      <c r="K9" s="15">
        <v>0</v>
      </c>
      <c r="L9" s="16"/>
      <c r="M9" s="14">
        <v>9.4499999999999993</v>
      </c>
      <c r="N9" s="9">
        <v>2</v>
      </c>
      <c r="O9" s="17">
        <v>2890</v>
      </c>
      <c r="P9" s="18">
        <v>6.9</v>
      </c>
      <c r="Q9" s="17">
        <v>3050</v>
      </c>
      <c r="R9" s="19">
        <f t="shared" si="1"/>
        <v>8.7312499999999993</v>
      </c>
      <c r="S9" s="3"/>
      <c r="T9" s="3"/>
      <c r="U9" s="19">
        <f t="shared" si="2"/>
        <v>8.7312499999999993</v>
      </c>
      <c r="V9" s="19">
        <f t="shared" si="3"/>
        <v>8.7312499999999993</v>
      </c>
      <c r="W9" s="3"/>
      <c r="X9" s="2"/>
      <c r="Y9" s="20">
        <v>8.1199999999999992</v>
      </c>
      <c r="Z9" s="20">
        <f t="shared" si="4"/>
        <v>8.6395624999999985</v>
      </c>
      <c r="AA9" s="20">
        <v>8.6999999999999993</v>
      </c>
      <c r="AB9" s="21" t="s">
        <v>79</v>
      </c>
    </row>
    <row r="10" spans="1:28" s="22" customFormat="1" ht="16.5" customHeight="1" x14ac:dyDescent="0.2">
      <c r="A10" s="10">
        <v>30</v>
      </c>
      <c r="B10" s="23">
        <v>116</v>
      </c>
      <c r="C10" s="11" t="s">
        <v>19</v>
      </c>
      <c r="D10" s="12" t="s">
        <v>62</v>
      </c>
      <c r="E10" s="13" t="s">
        <v>44</v>
      </c>
      <c r="F10" s="6">
        <v>20</v>
      </c>
      <c r="G10" s="6">
        <v>75</v>
      </c>
      <c r="H10" s="7"/>
      <c r="I10" s="2">
        <f t="shared" si="0"/>
        <v>95</v>
      </c>
      <c r="J10" s="14">
        <v>8.4849999999999994</v>
      </c>
      <c r="K10" s="15">
        <v>0</v>
      </c>
      <c r="L10" s="16"/>
      <c r="M10" s="14">
        <v>8.4700000000000006</v>
      </c>
      <c r="N10" s="9"/>
      <c r="O10" s="17">
        <v>3080</v>
      </c>
      <c r="P10" s="18">
        <v>8.8000000000000007</v>
      </c>
      <c r="Q10" s="17">
        <v>2970</v>
      </c>
      <c r="R10" s="19">
        <f t="shared" si="1"/>
        <v>7.7742499999999994</v>
      </c>
      <c r="S10" s="3"/>
      <c r="T10" s="3"/>
      <c r="U10" s="19">
        <f t="shared" si="2"/>
        <v>7.7742499999999994</v>
      </c>
      <c r="V10" s="19">
        <f t="shared" si="3"/>
        <v>7.7742499999999994</v>
      </c>
      <c r="W10" s="3"/>
      <c r="X10" s="2"/>
      <c r="Y10" s="20">
        <v>7.81</v>
      </c>
      <c r="Z10" s="20">
        <f t="shared" si="4"/>
        <v>7.7796124999999989</v>
      </c>
      <c r="AA10" s="20">
        <v>7.61</v>
      </c>
      <c r="AB10" s="21" t="s">
        <v>107</v>
      </c>
    </row>
    <row r="11" spans="1:28" s="22" customFormat="1" ht="16.5" customHeight="1" x14ac:dyDescent="0.2">
      <c r="A11" s="10">
        <v>37</v>
      </c>
      <c r="B11" s="23">
        <v>150</v>
      </c>
      <c r="C11" s="11" t="s">
        <v>65</v>
      </c>
      <c r="D11" s="25" t="s">
        <v>61</v>
      </c>
      <c r="E11" s="26" t="s">
        <v>26</v>
      </c>
      <c r="F11" s="6"/>
      <c r="G11" s="6">
        <v>25</v>
      </c>
      <c r="H11" s="7"/>
      <c r="I11" s="2">
        <f t="shared" si="0"/>
        <v>25</v>
      </c>
      <c r="J11" s="14">
        <v>8.298</v>
      </c>
      <c r="K11" s="15">
        <v>0</v>
      </c>
      <c r="L11" s="32"/>
      <c r="M11" s="14">
        <v>1</v>
      </c>
      <c r="N11" s="9"/>
      <c r="O11" s="15" t="s">
        <v>69</v>
      </c>
      <c r="P11" s="24">
        <v>0</v>
      </c>
      <c r="Q11" s="17" t="s">
        <v>121</v>
      </c>
      <c r="R11" s="19">
        <f t="shared" si="1"/>
        <v>6.5012000000000008</v>
      </c>
      <c r="S11" s="3" t="s">
        <v>66</v>
      </c>
      <c r="T11" s="3">
        <v>3</v>
      </c>
      <c r="U11" s="19">
        <f t="shared" si="2"/>
        <v>6.3512000000000004</v>
      </c>
      <c r="V11" s="19">
        <f t="shared" si="3"/>
        <v>6.3512000000000004</v>
      </c>
      <c r="W11" s="3">
        <v>121</v>
      </c>
      <c r="X11" s="2" t="s">
        <v>125</v>
      </c>
      <c r="Y11" s="20">
        <v>7.83</v>
      </c>
      <c r="Z11" s="20">
        <f t="shared" si="4"/>
        <v>6.5730200000000005</v>
      </c>
      <c r="AA11" s="20">
        <v>6.9</v>
      </c>
      <c r="AB11" s="21" t="s">
        <v>114</v>
      </c>
    </row>
    <row r="12" spans="1:28" s="22" customFormat="1" ht="16.5" customHeight="1" x14ac:dyDescent="0.2">
      <c r="A12" s="10">
        <v>29</v>
      </c>
      <c r="B12" s="11">
        <v>341</v>
      </c>
      <c r="C12" s="11" t="s">
        <v>19</v>
      </c>
      <c r="D12" s="12" t="s">
        <v>62</v>
      </c>
      <c r="E12" s="13" t="s">
        <v>45</v>
      </c>
      <c r="F12" s="6">
        <v>20</v>
      </c>
      <c r="G12" s="6"/>
      <c r="H12" s="7"/>
      <c r="I12" s="2">
        <f t="shared" si="0"/>
        <v>20</v>
      </c>
      <c r="J12" s="14">
        <v>8.0670000000000002</v>
      </c>
      <c r="K12" s="15">
        <v>0</v>
      </c>
      <c r="L12" s="16"/>
      <c r="M12" s="14">
        <v>7.43</v>
      </c>
      <c r="N12" s="9">
        <v>1</v>
      </c>
      <c r="O12" s="17">
        <v>2390</v>
      </c>
      <c r="P12" s="24">
        <v>1.9</v>
      </c>
      <c r="Q12" s="17">
        <v>2600</v>
      </c>
      <c r="R12" s="19">
        <f t="shared" si="1"/>
        <v>7.6864499999999998</v>
      </c>
      <c r="S12" s="3"/>
      <c r="T12" s="3"/>
      <c r="U12" s="19">
        <f t="shared" si="2"/>
        <v>7.6864499999999998</v>
      </c>
      <c r="V12" s="19">
        <f t="shared" si="3"/>
        <v>7.6864499999999998</v>
      </c>
      <c r="W12" s="3"/>
      <c r="X12" s="2"/>
      <c r="Y12" s="20">
        <v>7.44</v>
      </c>
      <c r="Z12" s="20">
        <f t="shared" si="4"/>
        <v>7.6494824999999995</v>
      </c>
      <c r="AA12" s="20">
        <v>7.66</v>
      </c>
      <c r="AB12" s="21" t="s">
        <v>106</v>
      </c>
    </row>
    <row r="13" spans="1:28" s="22" customFormat="1" ht="16.5" customHeight="1" x14ac:dyDescent="0.2">
      <c r="A13" s="10">
        <v>24</v>
      </c>
      <c r="B13" s="23">
        <v>91</v>
      </c>
      <c r="C13" s="11" t="s">
        <v>19</v>
      </c>
      <c r="D13" s="25" t="s">
        <v>61</v>
      </c>
      <c r="E13" s="26" t="s">
        <v>27</v>
      </c>
      <c r="F13" s="6">
        <v>65</v>
      </c>
      <c r="G13" s="6"/>
      <c r="H13" s="7">
        <v>75</v>
      </c>
      <c r="I13" s="2">
        <f t="shared" si="0"/>
        <v>140</v>
      </c>
      <c r="J13" s="14">
        <v>9.0109999999999992</v>
      </c>
      <c r="K13" s="15">
        <v>0</v>
      </c>
      <c r="L13" s="16"/>
      <c r="M13" s="14">
        <v>8.24</v>
      </c>
      <c r="N13" s="9">
        <v>1</v>
      </c>
      <c r="O13" s="17">
        <v>2890</v>
      </c>
      <c r="P13" s="18">
        <v>6.9</v>
      </c>
      <c r="Q13" s="17">
        <v>3080</v>
      </c>
      <c r="R13" s="19">
        <f t="shared" si="1"/>
        <v>7.7308499999999984</v>
      </c>
      <c r="S13" s="3"/>
      <c r="T13" s="3"/>
      <c r="U13" s="19">
        <f t="shared" si="2"/>
        <v>7.7308499999999984</v>
      </c>
      <c r="V13" s="19">
        <f t="shared" si="3"/>
        <v>7.7308499999999984</v>
      </c>
      <c r="W13" s="3"/>
      <c r="X13" s="2"/>
      <c r="Y13" s="20">
        <v>8.1999999999999993</v>
      </c>
      <c r="Z13" s="20">
        <f t="shared" si="4"/>
        <v>7.801222499999998</v>
      </c>
      <c r="AA13" s="20">
        <v>7.7</v>
      </c>
      <c r="AB13" s="21" t="s">
        <v>117</v>
      </c>
    </row>
    <row r="14" spans="1:28" s="22" customFormat="1" ht="16.5" customHeight="1" x14ac:dyDescent="0.2">
      <c r="A14" s="10">
        <v>17</v>
      </c>
      <c r="B14" s="11">
        <v>410</v>
      </c>
      <c r="C14" s="11" t="s">
        <v>65</v>
      </c>
      <c r="D14" s="12" t="s">
        <v>62</v>
      </c>
      <c r="E14" s="13" t="s">
        <v>46</v>
      </c>
      <c r="F14" s="6"/>
      <c r="G14" s="6"/>
      <c r="H14" s="7"/>
      <c r="I14" s="2">
        <f t="shared" si="0"/>
        <v>0</v>
      </c>
      <c r="J14" s="14">
        <v>8.6940000000000008</v>
      </c>
      <c r="K14" s="15">
        <v>0</v>
      </c>
      <c r="L14" s="16"/>
      <c r="M14" s="14">
        <v>1</v>
      </c>
      <c r="N14" s="9">
        <v>1</v>
      </c>
      <c r="O14" s="15" t="s">
        <v>69</v>
      </c>
      <c r="P14" s="24">
        <v>0</v>
      </c>
      <c r="Q14" s="17" t="s">
        <v>121</v>
      </c>
      <c r="R14" s="19">
        <f t="shared" si="1"/>
        <v>6.8676000000000004</v>
      </c>
      <c r="S14" s="3" t="s">
        <v>66</v>
      </c>
      <c r="T14" s="3">
        <v>3</v>
      </c>
      <c r="U14" s="19">
        <f t="shared" si="2"/>
        <v>6.7176</v>
      </c>
      <c r="V14" s="19">
        <f t="shared" si="3"/>
        <v>6.7176</v>
      </c>
      <c r="W14" s="3">
        <v>0</v>
      </c>
      <c r="X14" s="2"/>
      <c r="Y14" s="20">
        <v>7.85</v>
      </c>
      <c r="Z14" s="20">
        <f t="shared" si="4"/>
        <v>6.8874599999999999</v>
      </c>
      <c r="AA14" s="20">
        <v>7.8</v>
      </c>
      <c r="AB14" s="21" t="s">
        <v>97</v>
      </c>
    </row>
    <row r="15" spans="1:28" s="22" customFormat="1" ht="16.5" customHeight="1" x14ac:dyDescent="0.2">
      <c r="A15" s="10">
        <v>36</v>
      </c>
      <c r="B15" s="23">
        <v>13</v>
      </c>
      <c r="C15" s="11" t="s">
        <v>65</v>
      </c>
      <c r="D15" s="25" t="s">
        <v>61</v>
      </c>
      <c r="E15" s="26" t="s">
        <v>28</v>
      </c>
      <c r="F15" s="6">
        <v>20</v>
      </c>
      <c r="G15" s="6">
        <v>25</v>
      </c>
      <c r="H15" s="7"/>
      <c r="I15" s="2">
        <f t="shared" si="0"/>
        <v>45</v>
      </c>
      <c r="J15" s="14">
        <v>8.0470000000000006</v>
      </c>
      <c r="K15" s="15">
        <v>0</v>
      </c>
      <c r="L15" s="16"/>
      <c r="M15" s="14">
        <v>1</v>
      </c>
      <c r="N15" s="9">
        <v>1</v>
      </c>
      <c r="O15" s="17">
        <v>2185</v>
      </c>
      <c r="P15" s="24">
        <v>3.8</v>
      </c>
      <c r="Q15" s="17">
        <v>2170</v>
      </c>
      <c r="R15" s="19">
        <f t="shared" si="1"/>
        <v>6.4628000000000005</v>
      </c>
      <c r="S15" s="3" t="s">
        <v>66</v>
      </c>
      <c r="T15" s="3">
        <v>3</v>
      </c>
      <c r="U15" s="19">
        <f t="shared" si="2"/>
        <v>6.3128000000000002</v>
      </c>
      <c r="V15" s="19">
        <f t="shared" si="3"/>
        <v>6.3128000000000002</v>
      </c>
      <c r="W15" s="3">
        <v>118</v>
      </c>
      <c r="X15" s="2" t="s">
        <v>124</v>
      </c>
      <c r="Y15" s="20">
        <v>7.91</v>
      </c>
      <c r="Z15" s="20">
        <f t="shared" si="4"/>
        <v>6.5523799999999994</v>
      </c>
      <c r="AA15" s="20">
        <v>6.98</v>
      </c>
      <c r="AB15" s="21" t="s">
        <v>113</v>
      </c>
    </row>
    <row r="16" spans="1:28" s="22" customFormat="1" ht="16.5" customHeight="1" x14ac:dyDescent="0.2">
      <c r="A16" s="10">
        <v>31</v>
      </c>
      <c r="B16" s="11">
        <v>78</v>
      </c>
      <c r="C16" s="11" t="s">
        <v>19</v>
      </c>
      <c r="D16" s="25" t="s">
        <v>61</v>
      </c>
      <c r="E16" s="26" t="s">
        <v>29</v>
      </c>
      <c r="F16" s="6">
        <v>15</v>
      </c>
      <c r="G16" s="6"/>
      <c r="H16" s="7"/>
      <c r="I16" s="2">
        <f t="shared" si="0"/>
        <v>15</v>
      </c>
      <c r="J16" s="14">
        <v>6.9359999999999999</v>
      </c>
      <c r="K16" s="15">
        <v>2</v>
      </c>
      <c r="L16" s="16" t="s">
        <v>73</v>
      </c>
      <c r="M16" s="14">
        <v>7.66</v>
      </c>
      <c r="N16" s="9"/>
      <c r="O16" s="17">
        <v>2570</v>
      </c>
      <c r="P16" s="24">
        <v>3.7</v>
      </c>
      <c r="Q16" s="17">
        <v>2850</v>
      </c>
      <c r="R16" s="19">
        <f t="shared" si="1"/>
        <v>7.0440999999999994</v>
      </c>
      <c r="S16" s="3"/>
      <c r="T16" s="3"/>
      <c r="U16" s="19">
        <f t="shared" si="2"/>
        <v>7.0440999999999994</v>
      </c>
      <c r="V16" s="19">
        <f t="shared" si="3"/>
        <v>7.0440999999999994</v>
      </c>
      <c r="W16" s="3"/>
      <c r="X16" s="2"/>
      <c r="Y16" s="20">
        <v>7.81</v>
      </c>
      <c r="Z16" s="20">
        <f t="shared" si="4"/>
        <v>7.1589849999999995</v>
      </c>
      <c r="AA16" s="20">
        <v>7.52</v>
      </c>
      <c r="AB16" s="21" t="s">
        <v>108</v>
      </c>
    </row>
    <row r="17" spans="1:29" s="22" customFormat="1" ht="16.5" customHeight="1" x14ac:dyDescent="0.2">
      <c r="A17" s="10">
        <v>14</v>
      </c>
      <c r="B17" s="11">
        <v>287</v>
      </c>
      <c r="C17" s="11" t="s">
        <v>19</v>
      </c>
      <c r="D17" s="12" t="s">
        <v>62</v>
      </c>
      <c r="E17" s="13" t="s">
        <v>47</v>
      </c>
      <c r="F17" s="6">
        <v>45</v>
      </c>
      <c r="G17" s="6"/>
      <c r="H17" s="7"/>
      <c r="I17" s="2">
        <f t="shared" si="0"/>
        <v>45</v>
      </c>
      <c r="J17" s="14">
        <v>7.702</v>
      </c>
      <c r="K17" s="15">
        <v>0</v>
      </c>
      <c r="L17" s="16"/>
      <c r="M17" s="14">
        <v>8.3699999999999992</v>
      </c>
      <c r="N17" s="9"/>
      <c r="O17" s="17">
        <v>2670</v>
      </c>
      <c r="P17" s="24">
        <v>4.7</v>
      </c>
      <c r="Q17" s="17">
        <v>2870</v>
      </c>
      <c r="R17" s="19">
        <f t="shared" si="1"/>
        <v>7.9966999999999988</v>
      </c>
      <c r="S17" s="3"/>
      <c r="T17" s="3"/>
      <c r="U17" s="19">
        <f t="shared" si="2"/>
        <v>7.9966999999999988</v>
      </c>
      <c r="V17" s="19">
        <f t="shared" si="3"/>
        <v>7.9966999999999988</v>
      </c>
      <c r="W17" s="3"/>
      <c r="X17" s="2"/>
      <c r="Y17" s="20">
        <v>8.1</v>
      </c>
      <c r="Z17" s="20">
        <f t="shared" si="4"/>
        <v>8.0121949999999984</v>
      </c>
      <c r="AA17" s="20">
        <v>7.89</v>
      </c>
      <c r="AB17" s="21" t="s">
        <v>89</v>
      </c>
    </row>
    <row r="18" spans="1:29" s="22" customFormat="1" ht="16.5" customHeight="1" x14ac:dyDescent="0.2">
      <c r="A18" s="10">
        <v>34</v>
      </c>
      <c r="B18" s="11">
        <v>190</v>
      </c>
      <c r="C18" s="11" t="s">
        <v>19</v>
      </c>
      <c r="D18" s="12" t="s">
        <v>62</v>
      </c>
      <c r="E18" s="13" t="s">
        <v>48</v>
      </c>
      <c r="F18" s="6">
        <v>140</v>
      </c>
      <c r="G18" s="6">
        <v>75</v>
      </c>
      <c r="H18" s="7"/>
      <c r="I18" s="2">
        <f t="shared" si="0"/>
        <v>215</v>
      </c>
      <c r="J18" s="14">
        <v>9.1760000000000002</v>
      </c>
      <c r="K18" s="15">
        <v>0</v>
      </c>
      <c r="L18" s="16"/>
      <c r="M18" s="14">
        <v>9.1300000000000008</v>
      </c>
      <c r="N18" s="9">
        <v>1</v>
      </c>
      <c r="O18" s="17">
        <v>2230</v>
      </c>
      <c r="P18" s="24">
        <v>0.3</v>
      </c>
      <c r="Q18" s="17">
        <v>2975</v>
      </c>
      <c r="R18" s="19">
        <f t="shared" si="1"/>
        <v>7.986600000000001</v>
      </c>
      <c r="S18" s="3"/>
      <c r="T18" s="3"/>
      <c r="U18" s="19">
        <f t="shared" si="2"/>
        <v>7.986600000000001</v>
      </c>
      <c r="V18" s="19" t="str">
        <f t="shared" si="3"/>
        <v>7,00</v>
      </c>
      <c r="W18" s="3"/>
      <c r="X18" s="2"/>
      <c r="Y18" s="20">
        <v>7.36</v>
      </c>
      <c r="Z18" s="20">
        <f t="shared" si="4"/>
        <v>7.0540000000000003</v>
      </c>
      <c r="AA18" s="20">
        <v>7.2</v>
      </c>
      <c r="AB18" s="21" t="s">
        <v>111</v>
      </c>
    </row>
    <row r="19" spans="1:29" s="22" customFormat="1" ht="16.5" customHeight="1" x14ac:dyDescent="0.2">
      <c r="A19" s="10">
        <v>8</v>
      </c>
      <c r="B19" s="11">
        <v>308</v>
      </c>
      <c r="C19" s="11" t="s">
        <v>65</v>
      </c>
      <c r="D19" s="12" t="s">
        <v>62</v>
      </c>
      <c r="E19" s="13" t="s">
        <v>49</v>
      </c>
      <c r="F19" s="6"/>
      <c r="G19" s="6"/>
      <c r="H19" s="7"/>
      <c r="I19" s="2">
        <f t="shared" si="0"/>
        <v>0</v>
      </c>
      <c r="J19" s="14">
        <v>8.0489999999999995</v>
      </c>
      <c r="K19" s="15">
        <v>0</v>
      </c>
      <c r="L19" s="16"/>
      <c r="M19" s="14">
        <v>8.15</v>
      </c>
      <c r="N19" s="9"/>
      <c r="O19" s="17">
        <v>2260</v>
      </c>
      <c r="P19" s="24">
        <v>4.5999999999999996</v>
      </c>
      <c r="Q19" s="17">
        <v>2430</v>
      </c>
      <c r="R19" s="19">
        <f t="shared" si="1"/>
        <v>8.2091499999999993</v>
      </c>
      <c r="S19" s="3"/>
      <c r="T19" s="3"/>
      <c r="U19" s="19">
        <f t="shared" si="2"/>
        <v>8.2091499999999993</v>
      </c>
      <c r="V19" s="19">
        <f t="shared" si="3"/>
        <v>8.2091499999999993</v>
      </c>
      <c r="W19" s="3"/>
      <c r="X19" s="2"/>
      <c r="Y19" s="20">
        <v>8.42</v>
      </c>
      <c r="Z19" s="20">
        <f t="shared" si="4"/>
        <v>8.2407775000000001</v>
      </c>
      <c r="AA19" s="20">
        <v>8.14</v>
      </c>
      <c r="AB19" s="21" t="s">
        <v>91</v>
      </c>
    </row>
    <row r="20" spans="1:29" s="22" customFormat="1" ht="16.5" customHeight="1" x14ac:dyDescent="0.2">
      <c r="A20" s="10">
        <v>27</v>
      </c>
      <c r="B20" s="11">
        <v>224</v>
      </c>
      <c r="C20" s="11" t="s">
        <v>19</v>
      </c>
      <c r="D20" s="25" t="s">
        <v>61</v>
      </c>
      <c r="E20" s="26" t="s">
        <v>30</v>
      </c>
      <c r="F20" s="6"/>
      <c r="G20" s="6"/>
      <c r="H20" s="7"/>
      <c r="I20" s="2">
        <f t="shared" si="0"/>
        <v>0</v>
      </c>
      <c r="J20" s="14">
        <v>7.6479999999999997</v>
      </c>
      <c r="K20" s="15">
        <v>0</v>
      </c>
      <c r="L20" s="16"/>
      <c r="M20" s="14">
        <v>7.39</v>
      </c>
      <c r="N20" s="9"/>
      <c r="O20" s="17">
        <v>2910</v>
      </c>
      <c r="P20" s="18">
        <v>7.1</v>
      </c>
      <c r="Q20" s="17" t="s">
        <v>121</v>
      </c>
      <c r="R20" s="19">
        <f t="shared" si="1"/>
        <v>7.5922999999999981</v>
      </c>
      <c r="S20" s="3"/>
      <c r="T20" s="3"/>
      <c r="U20" s="19">
        <f t="shared" si="2"/>
        <v>7.5922999999999981</v>
      </c>
      <c r="V20" s="19">
        <f t="shared" si="3"/>
        <v>7.5922999999999981</v>
      </c>
      <c r="W20" s="3"/>
      <c r="X20" s="2"/>
      <c r="Y20" s="20">
        <v>7.71</v>
      </c>
      <c r="Z20" s="20">
        <f t="shared" si="4"/>
        <v>7.6099549999999976</v>
      </c>
      <c r="AA20" s="20">
        <v>7.68</v>
      </c>
      <c r="AB20" s="21" t="s">
        <v>104</v>
      </c>
    </row>
    <row r="21" spans="1:29" s="22" customFormat="1" ht="16.5" customHeight="1" x14ac:dyDescent="0.2">
      <c r="A21" s="10">
        <v>38</v>
      </c>
      <c r="B21" s="11">
        <v>264</v>
      </c>
      <c r="C21" s="11" t="s">
        <v>65</v>
      </c>
      <c r="D21" s="12" t="s">
        <v>62</v>
      </c>
      <c r="E21" s="13" t="s">
        <v>50</v>
      </c>
      <c r="F21" s="6">
        <v>20</v>
      </c>
      <c r="G21" s="6">
        <v>25</v>
      </c>
      <c r="H21" s="7"/>
      <c r="I21" s="2">
        <f t="shared" si="0"/>
        <v>45</v>
      </c>
      <c r="J21" s="14">
        <v>6.6680000000000001</v>
      </c>
      <c r="K21" s="15">
        <v>1</v>
      </c>
      <c r="L21" s="16" t="s">
        <v>76</v>
      </c>
      <c r="M21" s="14">
        <v>1</v>
      </c>
      <c r="N21" s="9">
        <v>-1</v>
      </c>
      <c r="O21" s="17">
        <v>1970</v>
      </c>
      <c r="P21" s="24">
        <v>1.7</v>
      </c>
      <c r="Q21" s="17" t="s">
        <v>121</v>
      </c>
      <c r="R21" s="19">
        <f t="shared" si="1"/>
        <v>5.539200000000001</v>
      </c>
      <c r="S21" s="3" t="s">
        <v>66</v>
      </c>
      <c r="T21" s="3">
        <v>3</v>
      </c>
      <c r="U21" s="19">
        <f t="shared" si="2"/>
        <v>5.3892000000000007</v>
      </c>
      <c r="V21" s="19">
        <f t="shared" si="3"/>
        <v>5.3892000000000007</v>
      </c>
      <c r="W21" s="3">
        <v>135</v>
      </c>
      <c r="X21" s="2" t="s">
        <v>126</v>
      </c>
      <c r="Y21" s="20">
        <v>7.73</v>
      </c>
      <c r="Z21" s="20">
        <f t="shared" si="4"/>
        <v>5.7403200000000005</v>
      </c>
      <c r="AA21" s="20">
        <v>6.79</v>
      </c>
      <c r="AB21" s="21" t="s">
        <v>115</v>
      </c>
      <c r="AC21" s="21"/>
    </row>
    <row r="22" spans="1:29" s="22" customFormat="1" ht="16.5" customHeight="1" x14ac:dyDescent="0.2">
      <c r="A22" s="10">
        <v>16</v>
      </c>
      <c r="B22" s="11">
        <v>391</v>
      </c>
      <c r="C22" s="11" t="s">
        <v>19</v>
      </c>
      <c r="D22" s="12" t="s">
        <v>62</v>
      </c>
      <c r="E22" s="13" t="s">
        <v>51</v>
      </c>
      <c r="F22" s="6">
        <v>45</v>
      </c>
      <c r="G22" s="6"/>
      <c r="H22" s="7"/>
      <c r="I22" s="2">
        <f t="shared" si="0"/>
        <v>45</v>
      </c>
      <c r="J22" s="14">
        <v>7.6360000000000001</v>
      </c>
      <c r="K22" s="15">
        <v>0</v>
      </c>
      <c r="L22" s="16"/>
      <c r="M22" s="14">
        <v>7.71</v>
      </c>
      <c r="N22" s="9"/>
      <c r="O22" s="17">
        <v>2410</v>
      </c>
      <c r="P22" s="24">
        <v>2.1</v>
      </c>
      <c r="Q22" s="17">
        <v>2880</v>
      </c>
      <c r="R22" s="19">
        <f t="shared" si="1"/>
        <v>7.775599999999999</v>
      </c>
      <c r="S22" s="3"/>
      <c r="T22" s="3"/>
      <c r="U22" s="19">
        <f t="shared" si="2"/>
        <v>7.775599999999999</v>
      </c>
      <c r="V22" s="19">
        <f t="shared" si="3"/>
        <v>7.775599999999999</v>
      </c>
      <c r="W22" s="3"/>
      <c r="X22" s="2"/>
      <c r="Y22" s="20">
        <v>8.1</v>
      </c>
      <c r="Z22" s="20">
        <f t="shared" si="4"/>
        <v>7.8242599999999989</v>
      </c>
      <c r="AA22" s="20">
        <v>7.83</v>
      </c>
      <c r="AB22" s="21" t="s">
        <v>94</v>
      </c>
      <c r="AC22" s="21"/>
    </row>
    <row r="23" spans="1:29" s="22" customFormat="1" ht="16.5" customHeight="1" x14ac:dyDescent="0.2">
      <c r="A23" s="10">
        <v>32</v>
      </c>
      <c r="B23" s="11">
        <v>117</v>
      </c>
      <c r="C23" s="11" t="s">
        <v>19</v>
      </c>
      <c r="D23" s="12" t="s">
        <v>62</v>
      </c>
      <c r="E23" s="13" t="s">
        <v>52</v>
      </c>
      <c r="F23" s="6">
        <v>55</v>
      </c>
      <c r="G23" s="6"/>
      <c r="H23" s="7"/>
      <c r="I23" s="2">
        <f t="shared" si="0"/>
        <v>55</v>
      </c>
      <c r="J23" s="14">
        <v>6.1529999999999996</v>
      </c>
      <c r="K23" s="15">
        <v>3</v>
      </c>
      <c r="L23" s="16" t="s">
        <v>77</v>
      </c>
      <c r="M23" s="14">
        <v>7.57</v>
      </c>
      <c r="N23" s="9">
        <v>-1</v>
      </c>
      <c r="O23" s="17">
        <v>2710</v>
      </c>
      <c r="P23" s="24">
        <v>5.0999999999999996</v>
      </c>
      <c r="Q23" s="17">
        <v>2920</v>
      </c>
      <c r="R23" s="19">
        <f t="shared" si="1"/>
        <v>6.5195499999999997</v>
      </c>
      <c r="S23" s="3"/>
      <c r="T23" s="3"/>
      <c r="U23" s="19">
        <f t="shared" si="2"/>
        <v>6.5195499999999997</v>
      </c>
      <c r="V23" s="19">
        <f t="shared" si="3"/>
        <v>6.5195499999999997</v>
      </c>
      <c r="W23" s="3"/>
      <c r="X23" s="2"/>
      <c r="Y23" s="20">
        <v>8</v>
      </c>
      <c r="Z23" s="20">
        <f t="shared" si="4"/>
        <v>6.7416174999999994</v>
      </c>
      <c r="AA23" s="20">
        <v>7.36</v>
      </c>
      <c r="AB23" s="21" t="s">
        <v>109</v>
      </c>
      <c r="AC23" s="21"/>
    </row>
    <row r="24" spans="1:29" s="22" customFormat="1" ht="16.5" customHeight="1" x14ac:dyDescent="0.2">
      <c r="A24" s="10">
        <v>10</v>
      </c>
      <c r="B24" s="23">
        <v>427</v>
      </c>
      <c r="C24" s="11" t="s">
        <v>19</v>
      </c>
      <c r="D24" s="25" t="s">
        <v>61</v>
      </c>
      <c r="E24" s="26" t="s">
        <v>31</v>
      </c>
      <c r="F24" s="6">
        <v>25</v>
      </c>
      <c r="G24" s="6">
        <v>25</v>
      </c>
      <c r="H24" s="7"/>
      <c r="I24" s="2">
        <f t="shared" si="0"/>
        <v>50</v>
      </c>
      <c r="J24" s="14">
        <v>8.3930000000000007</v>
      </c>
      <c r="K24" s="15">
        <v>0</v>
      </c>
      <c r="L24" s="16"/>
      <c r="M24" s="14">
        <v>9.07</v>
      </c>
      <c r="N24" s="9"/>
      <c r="O24" s="15">
        <v>2675</v>
      </c>
      <c r="P24" s="8">
        <v>4.7</v>
      </c>
      <c r="Q24" s="17">
        <v>2940</v>
      </c>
      <c r="R24" s="19">
        <f t="shared" si="1"/>
        <v>8.2170499999999986</v>
      </c>
      <c r="S24" s="3"/>
      <c r="T24" s="3"/>
      <c r="U24" s="19">
        <f t="shared" si="2"/>
        <v>8.2170499999999986</v>
      </c>
      <c r="V24" s="19">
        <f t="shared" si="3"/>
        <v>8.2170499999999986</v>
      </c>
      <c r="W24" s="3"/>
      <c r="X24" s="2"/>
      <c r="Y24" s="20">
        <v>7.81</v>
      </c>
      <c r="Z24" s="20">
        <f t="shared" si="4"/>
        <v>8.1559924999999982</v>
      </c>
      <c r="AA24" s="20">
        <v>8.06</v>
      </c>
      <c r="AB24" s="21" t="s">
        <v>90</v>
      </c>
      <c r="AC24" s="21"/>
    </row>
    <row r="25" spans="1:29" s="22" customFormat="1" ht="16.5" customHeight="1" x14ac:dyDescent="0.2">
      <c r="A25" s="10">
        <v>15</v>
      </c>
      <c r="B25" s="23">
        <v>210</v>
      </c>
      <c r="C25" s="11" t="s">
        <v>19</v>
      </c>
      <c r="D25" s="25" t="s">
        <v>61</v>
      </c>
      <c r="E25" s="26" t="s">
        <v>32</v>
      </c>
      <c r="F25" s="6">
        <v>5</v>
      </c>
      <c r="G25" s="6">
        <v>25</v>
      </c>
      <c r="H25" s="7"/>
      <c r="I25" s="2">
        <f t="shared" si="0"/>
        <v>30</v>
      </c>
      <c r="J25" s="14">
        <v>7.5179999999999998</v>
      </c>
      <c r="K25" s="15">
        <v>0</v>
      </c>
      <c r="L25" s="16"/>
      <c r="M25" s="14">
        <v>8.23</v>
      </c>
      <c r="N25" s="9"/>
      <c r="O25" s="17">
        <v>2920</v>
      </c>
      <c r="P25" s="18">
        <v>7.2</v>
      </c>
      <c r="Q25" s="17">
        <v>3050</v>
      </c>
      <c r="R25" s="19">
        <f t="shared" si="1"/>
        <v>7.7802999999999995</v>
      </c>
      <c r="S25" s="3"/>
      <c r="T25" s="3"/>
      <c r="U25" s="19">
        <f t="shared" si="2"/>
        <v>7.7802999999999995</v>
      </c>
      <c r="V25" s="19">
        <f t="shared" si="3"/>
        <v>7.7802999999999995</v>
      </c>
      <c r="W25" s="3"/>
      <c r="X25" s="2"/>
      <c r="Y25" s="20">
        <v>8.1</v>
      </c>
      <c r="Z25" s="20">
        <f t="shared" si="4"/>
        <v>7.8282549999999995</v>
      </c>
      <c r="AA25" s="20">
        <v>7.85</v>
      </c>
      <c r="AB25" s="21" t="s">
        <v>92</v>
      </c>
      <c r="AC25" s="21"/>
    </row>
    <row r="26" spans="1:29" s="22" customFormat="1" ht="16.5" customHeight="1" x14ac:dyDescent="0.2">
      <c r="A26" s="10">
        <v>19</v>
      </c>
      <c r="B26" s="11">
        <v>412</v>
      </c>
      <c r="C26" s="11" t="s">
        <v>19</v>
      </c>
      <c r="D26" s="25" t="s">
        <v>61</v>
      </c>
      <c r="E26" s="26" t="s">
        <v>33</v>
      </c>
      <c r="F26" s="6"/>
      <c r="G26" s="6">
        <v>25</v>
      </c>
      <c r="H26" s="7"/>
      <c r="I26" s="2">
        <f t="shared" si="0"/>
        <v>25</v>
      </c>
      <c r="J26" s="14">
        <v>8.048</v>
      </c>
      <c r="K26" s="15">
        <v>0</v>
      </c>
      <c r="L26" s="16"/>
      <c r="M26" s="14">
        <v>1</v>
      </c>
      <c r="N26" s="9"/>
      <c r="O26" s="15" t="s">
        <v>69</v>
      </c>
      <c r="P26" s="24">
        <v>0</v>
      </c>
      <c r="Q26" s="17" t="s">
        <v>121</v>
      </c>
      <c r="R26" s="19">
        <f t="shared" si="1"/>
        <v>6.4492000000000003</v>
      </c>
      <c r="S26" s="3" t="s">
        <v>66</v>
      </c>
      <c r="T26" s="3">
        <v>3</v>
      </c>
      <c r="U26" s="19">
        <f t="shared" si="2"/>
        <v>6.2991999999999999</v>
      </c>
      <c r="V26" s="19">
        <f t="shared" si="3"/>
        <v>6.2991999999999999</v>
      </c>
      <c r="W26" s="3">
        <v>0</v>
      </c>
      <c r="X26" s="2"/>
      <c r="Y26" s="20">
        <v>7.95</v>
      </c>
      <c r="Z26" s="20">
        <f t="shared" si="4"/>
        <v>6.5468199999999994</v>
      </c>
      <c r="AA26" s="20">
        <v>7.75</v>
      </c>
      <c r="AB26" s="21" t="s">
        <v>96</v>
      </c>
      <c r="AC26" s="21"/>
    </row>
    <row r="27" spans="1:29" s="22" customFormat="1" ht="16.5" customHeight="1" x14ac:dyDescent="0.2">
      <c r="A27" s="10">
        <v>3</v>
      </c>
      <c r="B27" s="11">
        <v>236</v>
      </c>
      <c r="C27" s="11" t="s">
        <v>19</v>
      </c>
      <c r="D27" s="12" t="s">
        <v>62</v>
      </c>
      <c r="E27" s="13" t="s">
        <v>53</v>
      </c>
      <c r="F27" s="6">
        <v>25</v>
      </c>
      <c r="G27" s="6"/>
      <c r="H27" s="7"/>
      <c r="I27" s="2">
        <f t="shared" si="0"/>
        <v>25</v>
      </c>
      <c r="J27" s="14">
        <v>8.9459999999999997</v>
      </c>
      <c r="K27" s="15">
        <v>0</v>
      </c>
      <c r="L27" s="16"/>
      <c r="M27" s="14">
        <v>7.47</v>
      </c>
      <c r="N27" s="9">
        <v>1</v>
      </c>
      <c r="O27" s="17">
        <v>2670</v>
      </c>
      <c r="P27" s="24">
        <v>4.7</v>
      </c>
      <c r="Q27" s="17">
        <v>2910</v>
      </c>
      <c r="R27" s="19">
        <f t="shared" si="1"/>
        <v>8.2180999999999997</v>
      </c>
      <c r="S27" s="3"/>
      <c r="T27" s="3"/>
      <c r="U27" s="19">
        <f t="shared" si="2"/>
        <v>8.2180999999999997</v>
      </c>
      <c r="V27" s="19">
        <f t="shared" si="3"/>
        <v>8.2180999999999997</v>
      </c>
      <c r="W27" s="3"/>
      <c r="X27" s="2"/>
      <c r="Y27" s="20">
        <v>8.06</v>
      </c>
      <c r="Z27" s="20">
        <f t="shared" si="4"/>
        <v>8.1943850000000005</v>
      </c>
      <c r="AA27" s="20">
        <v>8.5399999999999991</v>
      </c>
      <c r="AB27" s="21" t="s">
        <v>81</v>
      </c>
      <c r="AC27" s="21"/>
    </row>
    <row r="28" spans="1:29" s="22" customFormat="1" ht="16.5" customHeight="1" x14ac:dyDescent="0.2">
      <c r="A28" s="10">
        <v>5</v>
      </c>
      <c r="B28" s="23">
        <v>46</v>
      </c>
      <c r="C28" s="11" t="s">
        <v>19</v>
      </c>
      <c r="D28" s="25" t="s">
        <v>61</v>
      </c>
      <c r="E28" s="26" t="s">
        <v>34</v>
      </c>
      <c r="F28" s="6">
        <v>20</v>
      </c>
      <c r="G28" s="6">
        <v>25</v>
      </c>
      <c r="H28" s="7"/>
      <c r="I28" s="2">
        <f t="shared" si="0"/>
        <v>45</v>
      </c>
      <c r="J28" s="14">
        <v>8.2270000000000003</v>
      </c>
      <c r="K28" s="15">
        <v>0</v>
      </c>
      <c r="L28" s="16"/>
      <c r="M28" s="14">
        <v>8.94</v>
      </c>
      <c r="N28" s="9">
        <v>1</v>
      </c>
      <c r="O28" s="17">
        <v>2790</v>
      </c>
      <c r="P28" s="24">
        <v>5.9</v>
      </c>
      <c r="Q28" s="17">
        <v>2695</v>
      </c>
      <c r="R28" s="19">
        <f t="shared" si="1"/>
        <v>8.32545</v>
      </c>
      <c r="S28" s="3"/>
      <c r="T28" s="3"/>
      <c r="U28" s="19">
        <f t="shared" si="2"/>
        <v>8.32545</v>
      </c>
      <c r="V28" s="19">
        <f t="shared" si="3"/>
        <v>8.32545</v>
      </c>
      <c r="W28" s="3"/>
      <c r="X28" s="2"/>
      <c r="Y28" s="20">
        <v>8.24</v>
      </c>
      <c r="Z28" s="20">
        <f t="shared" si="4"/>
        <v>8.3126324999999994</v>
      </c>
      <c r="AA28" s="20">
        <v>8.4</v>
      </c>
      <c r="AB28" s="21" t="s">
        <v>83</v>
      </c>
      <c r="AC28" s="21"/>
    </row>
    <row r="29" spans="1:29" s="22" customFormat="1" ht="16.5" customHeight="1" x14ac:dyDescent="0.2">
      <c r="A29" s="10">
        <v>11</v>
      </c>
      <c r="B29" s="11">
        <v>163</v>
      </c>
      <c r="C29" s="11" t="s">
        <v>19</v>
      </c>
      <c r="D29" s="12" t="s">
        <v>62</v>
      </c>
      <c r="E29" s="13" t="s">
        <v>54</v>
      </c>
      <c r="F29" s="6">
        <v>50</v>
      </c>
      <c r="G29" s="6"/>
      <c r="H29" s="7"/>
      <c r="I29" s="2">
        <f t="shared" si="0"/>
        <v>50</v>
      </c>
      <c r="J29" s="14">
        <v>8.6129999999999995</v>
      </c>
      <c r="K29" s="15">
        <v>0</v>
      </c>
      <c r="L29" s="16"/>
      <c r="M29" s="14">
        <v>2.94</v>
      </c>
      <c r="N29" s="9">
        <v>1</v>
      </c>
      <c r="O29" s="17">
        <v>2860</v>
      </c>
      <c r="P29" s="24">
        <v>6.6</v>
      </c>
      <c r="Q29" s="17" t="s">
        <v>121</v>
      </c>
      <c r="R29" s="19">
        <f t="shared" si="1"/>
        <v>7.3292000000000002</v>
      </c>
      <c r="S29" s="3" t="s">
        <v>68</v>
      </c>
      <c r="T29" s="3">
        <v>0</v>
      </c>
      <c r="U29" s="19">
        <f t="shared" si="2"/>
        <v>7.3292000000000002</v>
      </c>
      <c r="V29" s="19">
        <f t="shared" si="3"/>
        <v>7.3292000000000002</v>
      </c>
      <c r="W29" s="3">
        <v>36</v>
      </c>
      <c r="X29" s="2" t="s">
        <v>122</v>
      </c>
      <c r="Y29" s="20">
        <v>8.24</v>
      </c>
      <c r="Z29" s="20">
        <f t="shared" si="4"/>
        <v>7.4658199999999999</v>
      </c>
      <c r="AA29" s="20">
        <v>8.0299999999999994</v>
      </c>
      <c r="AB29" s="21" t="s">
        <v>87</v>
      </c>
      <c r="AC29" s="21"/>
    </row>
    <row r="30" spans="1:29" s="22" customFormat="1" ht="16.5" customHeight="1" x14ac:dyDescent="0.2">
      <c r="A30" s="10">
        <v>28</v>
      </c>
      <c r="B30" s="11">
        <v>197</v>
      </c>
      <c r="C30" s="11" t="s">
        <v>19</v>
      </c>
      <c r="D30" s="12" t="s">
        <v>62</v>
      </c>
      <c r="E30" s="13" t="s">
        <v>55</v>
      </c>
      <c r="F30" s="6">
        <v>45</v>
      </c>
      <c r="G30" s="6">
        <v>50</v>
      </c>
      <c r="H30" s="7"/>
      <c r="I30" s="2">
        <f t="shared" si="0"/>
        <v>95</v>
      </c>
      <c r="J30" s="14">
        <v>7.952</v>
      </c>
      <c r="K30" s="15">
        <v>0</v>
      </c>
      <c r="L30" s="16"/>
      <c r="M30" s="14">
        <v>7.71</v>
      </c>
      <c r="N30" s="9"/>
      <c r="O30" s="17">
        <v>2600</v>
      </c>
      <c r="P30" s="24">
        <v>4</v>
      </c>
      <c r="Q30" s="17">
        <v>2840</v>
      </c>
      <c r="R30" s="19">
        <f t="shared" si="1"/>
        <v>7.5057</v>
      </c>
      <c r="S30" s="3"/>
      <c r="T30" s="3"/>
      <c r="U30" s="19">
        <f t="shared" si="2"/>
        <v>7.5057</v>
      </c>
      <c r="V30" s="19">
        <f t="shared" si="3"/>
        <v>7.5057</v>
      </c>
      <c r="W30" s="3"/>
      <c r="X30" s="2"/>
      <c r="Y30" s="20">
        <v>7.87</v>
      </c>
      <c r="Z30" s="20">
        <f t="shared" si="4"/>
        <v>7.5603449999999999</v>
      </c>
      <c r="AA30" s="20">
        <v>7.67</v>
      </c>
      <c r="AB30" s="21" t="s">
        <v>105</v>
      </c>
      <c r="AC30" s="21"/>
    </row>
    <row r="31" spans="1:29" s="22" customFormat="1" ht="16.5" customHeight="1" x14ac:dyDescent="0.2">
      <c r="A31" s="10">
        <v>35</v>
      </c>
      <c r="B31" s="11">
        <v>349</v>
      </c>
      <c r="C31" s="11" t="s">
        <v>19</v>
      </c>
      <c r="D31" s="25" t="s">
        <v>61</v>
      </c>
      <c r="E31" s="26" t="s">
        <v>35</v>
      </c>
      <c r="F31" s="6"/>
      <c r="G31" s="6"/>
      <c r="H31" s="7"/>
      <c r="I31" s="2">
        <f t="shared" si="0"/>
        <v>0</v>
      </c>
      <c r="J31" s="14">
        <v>7.1790000000000003</v>
      </c>
      <c r="K31" s="15">
        <v>0</v>
      </c>
      <c r="L31" s="16"/>
      <c r="M31" s="27">
        <v>6.15</v>
      </c>
      <c r="N31" s="9"/>
      <c r="O31" s="17">
        <v>2140</v>
      </c>
      <c r="P31" s="24">
        <v>0</v>
      </c>
      <c r="Q31" s="17">
        <v>2450</v>
      </c>
      <c r="R31" s="19">
        <f t="shared" si="1"/>
        <v>7.1331499999999988</v>
      </c>
      <c r="S31" s="3"/>
      <c r="T31" s="3"/>
      <c r="U31" s="19">
        <f t="shared" si="2"/>
        <v>7.1331499999999988</v>
      </c>
      <c r="V31" s="19">
        <f t="shared" si="3"/>
        <v>7.1331499999999988</v>
      </c>
      <c r="W31" s="3"/>
      <c r="X31" s="2"/>
      <c r="Y31" s="20">
        <v>7.93</v>
      </c>
      <c r="Z31" s="20">
        <f t="shared" si="4"/>
        <v>7.252677499999999</v>
      </c>
      <c r="AA31" s="20">
        <v>7.12</v>
      </c>
      <c r="AB31" s="21" t="s">
        <v>112</v>
      </c>
      <c r="AC31" s="21"/>
    </row>
    <row r="32" spans="1:29" s="22" customFormat="1" ht="16.5" hidden="1" customHeight="1" x14ac:dyDescent="0.2">
      <c r="A32" s="10">
        <v>18</v>
      </c>
      <c r="B32" s="23">
        <v>119</v>
      </c>
      <c r="C32" s="11" t="s">
        <v>19</v>
      </c>
      <c r="D32" s="25" t="s">
        <v>61</v>
      </c>
      <c r="E32" s="26" t="s">
        <v>36</v>
      </c>
      <c r="F32" s="6">
        <v>10</v>
      </c>
      <c r="G32" s="6"/>
      <c r="H32" s="7">
        <v>75</v>
      </c>
      <c r="I32" s="2">
        <f t="shared" si="0"/>
        <v>85</v>
      </c>
      <c r="J32" s="14">
        <v>8.18</v>
      </c>
      <c r="K32" s="15">
        <v>0</v>
      </c>
      <c r="L32" s="16"/>
      <c r="M32" s="27">
        <v>8.74</v>
      </c>
      <c r="N32" s="9"/>
      <c r="O32" s="17">
        <v>3090</v>
      </c>
      <c r="P32" s="18">
        <v>8.9</v>
      </c>
      <c r="Q32" s="17">
        <v>3150</v>
      </c>
      <c r="R32" s="19">
        <f t="shared" si="1"/>
        <v>7.5599999999999987</v>
      </c>
      <c r="S32" s="3"/>
      <c r="T32" s="3"/>
      <c r="U32" s="19">
        <f t="shared" si="2"/>
        <v>7.5599999999999987</v>
      </c>
      <c r="V32" s="19">
        <f t="shared" si="3"/>
        <v>7.5599999999999987</v>
      </c>
      <c r="W32" s="3"/>
      <c r="X32" s="2"/>
      <c r="Y32" s="20">
        <v>8.1</v>
      </c>
      <c r="Z32" s="20">
        <f t="shared" si="4"/>
        <v>7.6409999999999982</v>
      </c>
      <c r="AA32" s="20">
        <v>7.78</v>
      </c>
      <c r="AB32" s="21" t="s">
        <v>95</v>
      </c>
      <c r="AC32" s="21"/>
    </row>
    <row r="33" spans="1:29" s="22" customFormat="1" ht="16.5" customHeight="1" x14ac:dyDescent="0.2">
      <c r="A33" s="10">
        <v>39</v>
      </c>
      <c r="B33" s="11">
        <v>478</v>
      </c>
      <c r="C33" s="11" t="s">
        <v>19</v>
      </c>
      <c r="D33" s="25" t="s">
        <v>61</v>
      </c>
      <c r="E33" s="26" t="s">
        <v>37</v>
      </c>
      <c r="F33" s="6">
        <v>120</v>
      </c>
      <c r="G33" s="6">
        <v>100</v>
      </c>
      <c r="H33" s="7">
        <v>175</v>
      </c>
      <c r="I33" s="2">
        <f t="shared" si="0"/>
        <v>395</v>
      </c>
      <c r="J33" s="14">
        <v>7.1470000000000002</v>
      </c>
      <c r="K33" s="15">
        <v>1</v>
      </c>
      <c r="L33" s="16" t="s">
        <v>74</v>
      </c>
      <c r="M33" s="27">
        <v>8.0299999999999994</v>
      </c>
      <c r="N33" s="9"/>
      <c r="O33" s="17">
        <v>2820</v>
      </c>
      <c r="P33" s="18">
        <v>6.2</v>
      </c>
      <c r="Q33" s="17">
        <v>3000</v>
      </c>
      <c r="R33" s="19">
        <f t="shared" si="1"/>
        <v>4.868949999999999</v>
      </c>
      <c r="S33" s="3"/>
      <c r="T33" s="3"/>
      <c r="U33" s="19">
        <f t="shared" si="2"/>
        <v>4.868949999999999</v>
      </c>
      <c r="V33" s="19">
        <f t="shared" si="3"/>
        <v>4.868949999999999</v>
      </c>
      <c r="W33" s="3"/>
      <c r="X33" s="2"/>
      <c r="Y33" s="20">
        <v>7.51</v>
      </c>
      <c r="Z33" s="20">
        <f t="shared" si="4"/>
        <v>5.2651074999999992</v>
      </c>
      <c r="AA33" s="20">
        <v>5.96</v>
      </c>
      <c r="AB33" s="21" t="s">
        <v>116</v>
      </c>
      <c r="AC33" s="21"/>
    </row>
    <row r="34" spans="1:29" s="29" customFormat="1" ht="16.5" customHeight="1" x14ac:dyDescent="0.2">
      <c r="A34" s="10">
        <v>2</v>
      </c>
      <c r="B34" s="23">
        <v>406</v>
      </c>
      <c r="C34" s="11" t="s">
        <v>19</v>
      </c>
      <c r="D34" s="12" t="s">
        <v>62</v>
      </c>
      <c r="E34" s="13" t="s">
        <v>56</v>
      </c>
      <c r="F34" s="6">
        <v>20</v>
      </c>
      <c r="G34" s="6"/>
      <c r="H34" s="7"/>
      <c r="I34" s="2">
        <f t="shared" si="0"/>
        <v>20</v>
      </c>
      <c r="J34" s="14">
        <v>8.2319999999999993</v>
      </c>
      <c r="K34" s="15">
        <v>0</v>
      </c>
      <c r="L34" s="16"/>
      <c r="M34" s="14">
        <v>8.92</v>
      </c>
      <c r="N34" s="9"/>
      <c r="O34" s="17">
        <v>2690</v>
      </c>
      <c r="P34" s="24">
        <v>4.9000000000000004</v>
      </c>
      <c r="Q34" s="17">
        <v>2985</v>
      </c>
      <c r="R34" s="19">
        <f t="shared" si="1"/>
        <v>8.3582000000000001</v>
      </c>
      <c r="S34" s="3"/>
      <c r="T34" s="3"/>
      <c r="U34" s="19">
        <f t="shared" si="2"/>
        <v>8.3582000000000001</v>
      </c>
      <c r="V34" s="19">
        <f t="shared" si="3"/>
        <v>8.3582000000000001</v>
      </c>
      <c r="W34" s="3"/>
      <c r="X34" s="2"/>
      <c r="Y34" s="20">
        <v>8.06</v>
      </c>
      <c r="Z34" s="20">
        <f t="shared" si="4"/>
        <v>8.3134700000000006</v>
      </c>
      <c r="AA34" s="20">
        <v>8.58</v>
      </c>
      <c r="AB34" s="21" t="s">
        <v>80</v>
      </c>
    </row>
    <row r="35" spans="1:29" s="29" customFormat="1" ht="16.5" customHeight="1" x14ac:dyDescent="0.2">
      <c r="A35" s="10">
        <v>20</v>
      </c>
      <c r="B35" s="23">
        <v>41</v>
      </c>
      <c r="C35" s="11" t="s">
        <v>19</v>
      </c>
      <c r="D35" s="12" t="s">
        <v>62</v>
      </c>
      <c r="E35" s="13" t="s">
        <v>57</v>
      </c>
      <c r="F35" s="6">
        <v>25</v>
      </c>
      <c r="G35" s="6"/>
      <c r="H35" s="7"/>
      <c r="I35" s="2">
        <f t="shared" si="0"/>
        <v>25</v>
      </c>
      <c r="J35" s="14">
        <v>8.1449999999999996</v>
      </c>
      <c r="K35" s="15">
        <v>0</v>
      </c>
      <c r="L35" s="16"/>
      <c r="M35" s="14">
        <v>6.95</v>
      </c>
      <c r="N35" s="9">
        <v>1</v>
      </c>
      <c r="O35" s="17">
        <v>2590</v>
      </c>
      <c r="P35" s="24">
        <v>3.9</v>
      </c>
      <c r="Q35" s="17">
        <v>2825</v>
      </c>
      <c r="R35" s="19">
        <f t="shared" si="1"/>
        <v>7.7222499999999989</v>
      </c>
      <c r="S35" s="3"/>
      <c r="T35" s="3"/>
      <c r="U35" s="19">
        <f t="shared" si="2"/>
        <v>7.7222499999999989</v>
      </c>
      <c r="V35" s="19">
        <f t="shared" si="3"/>
        <v>7.7222499999999989</v>
      </c>
      <c r="W35" s="3"/>
      <c r="X35" s="2"/>
      <c r="Y35" s="20">
        <v>7.89</v>
      </c>
      <c r="Z35" s="20">
        <f t="shared" si="4"/>
        <v>7.7474124999999994</v>
      </c>
      <c r="AA35" s="20">
        <v>7.75</v>
      </c>
      <c r="AB35" s="21" t="s">
        <v>98</v>
      </c>
    </row>
    <row r="36" spans="1:29" s="30" customFormat="1" ht="16.5" customHeight="1" x14ac:dyDescent="0.2">
      <c r="A36" s="10">
        <v>6</v>
      </c>
      <c r="B36" s="11">
        <v>115</v>
      </c>
      <c r="C36" s="11" t="s">
        <v>19</v>
      </c>
      <c r="D36" s="25" t="s">
        <v>61</v>
      </c>
      <c r="E36" s="26" t="s">
        <v>38</v>
      </c>
      <c r="F36" s="6">
        <v>5</v>
      </c>
      <c r="G36" s="6"/>
      <c r="H36" s="7"/>
      <c r="I36" s="2">
        <f t="shared" si="0"/>
        <v>5</v>
      </c>
      <c r="J36" s="14">
        <v>8.1449999999999996</v>
      </c>
      <c r="K36" s="15">
        <v>0</v>
      </c>
      <c r="L36" s="16"/>
      <c r="M36" s="27">
        <v>6.57</v>
      </c>
      <c r="N36" s="9">
        <v>1</v>
      </c>
      <c r="O36" s="15">
        <v>2730</v>
      </c>
      <c r="P36" s="24">
        <v>5.3</v>
      </c>
      <c r="Q36" s="17">
        <v>2710</v>
      </c>
      <c r="R36" s="19">
        <f t="shared" si="1"/>
        <v>7.9012499999999992</v>
      </c>
      <c r="S36" s="3"/>
      <c r="T36" s="3"/>
      <c r="U36" s="19">
        <f t="shared" si="2"/>
        <v>7.9012499999999992</v>
      </c>
      <c r="V36" s="19">
        <f t="shared" si="3"/>
        <v>7.9012499999999992</v>
      </c>
      <c r="W36" s="3"/>
      <c r="X36" s="2"/>
      <c r="Y36" s="20">
        <v>8.67</v>
      </c>
      <c r="Z36" s="20">
        <f t="shared" si="4"/>
        <v>8.0165624999999991</v>
      </c>
      <c r="AA36" s="20">
        <v>8.36</v>
      </c>
      <c r="AB36" s="21" t="s">
        <v>84</v>
      </c>
    </row>
    <row r="37" spans="1:29" s="31" customFormat="1" ht="27.75" customHeight="1" x14ac:dyDescent="0.2">
      <c r="A37" s="10">
        <v>23</v>
      </c>
      <c r="B37" s="23">
        <v>18</v>
      </c>
      <c r="C37" s="11" t="s">
        <v>19</v>
      </c>
      <c r="D37" s="25" t="s">
        <v>61</v>
      </c>
      <c r="E37" s="26" t="s">
        <v>39</v>
      </c>
      <c r="F37" s="6">
        <v>5</v>
      </c>
      <c r="G37" s="6">
        <v>50</v>
      </c>
      <c r="H37" s="7"/>
      <c r="I37" s="2">
        <f t="shared" si="0"/>
        <v>55</v>
      </c>
      <c r="J37" s="14">
        <v>8.9589999999999996</v>
      </c>
      <c r="K37" s="15">
        <v>0</v>
      </c>
      <c r="L37" s="16"/>
      <c r="M37" s="28">
        <v>5.81</v>
      </c>
      <c r="N37" s="9"/>
      <c r="O37" s="15">
        <v>2730</v>
      </c>
      <c r="P37" s="24">
        <v>5.3</v>
      </c>
      <c r="Q37" s="17">
        <v>2860</v>
      </c>
      <c r="R37" s="19">
        <f t="shared" si="1"/>
        <v>7.6806000000000001</v>
      </c>
      <c r="S37" s="3" t="s">
        <v>70</v>
      </c>
      <c r="T37" s="3">
        <v>2</v>
      </c>
      <c r="U37" s="19">
        <f t="shared" si="2"/>
        <v>7.5806000000000004</v>
      </c>
      <c r="V37" s="19">
        <f t="shared" si="3"/>
        <v>7.5806000000000004</v>
      </c>
      <c r="W37" s="3">
        <v>0</v>
      </c>
      <c r="X37" s="2"/>
      <c r="Y37" s="20">
        <v>8.1</v>
      </c>
      <c r="Z37" s="20">
        <f t="shared" si="4"/>
        <v>7.6585099999999997</v>
      </c>
      <c r="AA37" s="20">
        <v>7.71</v>
      </c>
      <c r="AB37" s="21" t="s">
        <v>102</v>
      </c>
    </row>
    <row r="38" spans="1:29" s="29" customFormat="1" ht="27" customHeight="1" x14ac:dyDescent="0.2">
      <c r="A38" s="10">
        <v>22</v>
      </c>
      <c r="B38" s="23">
        <v>365</v>
      </c>
      <c r="C38" s="11" t="s">
        <v>19</v>
      </c>
      <c r="D38" s="25" t="s">
        <v>61</v>
      </c>
      <c r="E38" s="26" t="s">
        <v>40</v>
      </c>
      <c r="F38" s="6">
        <v>15</v>
      </c>
      <c r="G38" s="6">
        <v>75</v>
      </c>
      <c r="H38" s="7"/>
      <c r="I38" s="2">
        <f t="shared" si="0"/>
        <v>90</v>
      </c>
      <c r="J38" s="14">
        <v>7.9320000000000004</v>
      </c>
      <c r="K38" s="15">
        <v>0</v>
      </c>
      <c r="L38" s="16"/>
      <c r="M38" s="27">
        <v>6.56</v>
      </c>
      <c r="N38" s="9"/>
      <c r="O38" s="17">
        <v>2740</v>
      </c>
      <c r="P38" s="24">
        <v>5.4</v>
      </c>
      <c r="Q38" s="17">
        <v>3000</v>
      </c>
      <c r="R38" s="19">
        <f t="shared" si="1"/>
        <v>7.0056999999999992</v>
      </c>
      <c r="S38" s="3" t="s">
        <v>67</v>
      </c>
      <c r="T38" s="3">
        <v>0</v>
      </c>
      <c r="U38" s="19">
        <f t="shared" si="2"/>
        <v>7.0056999999999992</v>
      </c>
      <c r="V38" s="19">
        <f t="shared" si="3"/>
        <v>7.0056999999999992</v>
      </c>
      <c r="W38" s="3">
        <v>35</v>
      </c>
      <c r="X38" s="2" t="s">
        <v>123</v>
      </c>
      <c r="Y38" s="20">
        <v>7.79</v>
      </c>
      <c r="Z38" s="20">
        <f t="shared" si="4"/>
        <v>7.1233449999999987</v>
      </c>
      <c r="AA38" s="20">
        <v>7.72</v>
      </c>
      <c r="AB38" s="21" t="s">
        <v>100</v>
      </c>
    </row>
    <row r="39" spans="1:29" s="29" customFormat="1" ht="29.25" customHeight="1" x14ac:dyDescent="0.2">
      <c r="A39" s="10">
        <v>9</v>
      </c>
      <c r="B39" s="23">
        <v>14</v>
      </c>
      <c r="C39" s="11" t="s">
        <v>19</v>
      </c>
      <c r="D39" s="12" t="s">
        <v>62</v>
      </c>
      <c r="E39" s="13" t="s">
        <v>58</v>
      </c>
      <c r="F39" s="6">
        <v>15</v>
      </c>
      <c r="G39" s="6"/>
      <c r="H39" s="7"/>
      <c r="I39" s="2">
        <f t="shared" si="0"/>
        <v>15</v>
      </c>
      <c r="J39" s="14">
        <v>8.0809999999999995</v>
      </c>
      <c r="K39" s="15">
        <v>0</v>
      </c>
      <c r="L39" s="16"/>
      <c r="M39" s="14">
        <v>8.64</v>
      </c>
      <c r="N39" s="9">
        <v>1</v>
      </c>
      <c r="O39" s="17">
        <v>2710</v>
      </c>
      <c r="P39" s="24">
        <v>5.0999999999999996</v>
      </c>
      <c r="Q39" s="17">
        <v>2840</v>
      </c>
      <c r="R39" s="19">
        <f t="shared" si="1"/>
        <v>8.3253499999999985</v>
      </c>
      <c r="S39" s="3"/>
      <c r="T39" s="3"/>
      <c r="U39" s="19">
        <f t="shared" si="2"/>
        <v>8.3253499999999985</v>
      </c>
      <c r="V39" s="19">
        <f t="shared" si="3"/>
        <v>8.3253499999999985</v>
      </c>
      <c r="W39" s="3"/>
      <c r="X39" s="2"/>
      <c r="Y39" s="20">
        <v>8.1999999999999993</v>
      </c>
      <c r="Z39" s="20">
        <f t="shared" si="4"/>
        <v>8.3065474999999989</v>
      </c>
      <c r="AA39" s="20">
        <v>8.11</v>
      </c>
      <c r="AB39" s="21" t="s">
        <v>86</v>
      </c>
    </row>
    <row r="40" spans="1:29" s="29" customFormat="1" ht="16.5" customHeight="1" x14ac:dyDescent="0.2">
      <c r="A40" s="10">
        <v>4</v>
      </c>
      <c r="B40" s="23">
        <v>131</v>
      </c>
      <c r="C40" s="11" t="s">
        <v>19</v>
      </c>
      <c r="D40" s="12" t="s">
        <v>62</v>
      </c>
      <c r="E40" s="13" t="s">
        <v>59</v>
      </c>
      <c r="F40" s="6">
        <v>30</v>
      </c>
      <c r="G40" s="6"/>
      <c r="H40" s="7"/>
      <c r="I40" s="2">
        <f t="shared" si="0"/>
        <v>30</v>
      </c>
      <c r="J40" s="14">
        <v>8.3209999999999997</v>
      </c>
      <c r="K40" s="15">
        <v>0</v>
      </c>
      <c r="L40" s="16"/>
      <c r="M40" s="9">
        <v>8.17</v>
      </c>
      <c r="N40" s="9">
        <v>1</v>
      </c>
      <c r="O40" s="17">
        <v>2920</v>
      </c>
      <c r="P40" s="18">
        <v>7.2</v>
      </c>
      <c r="Q40" s="17">
        <v>2995</v>
      </c>
      <c r="R40" s="19">
        <f t="shared" si="1"/>
        <v>8.2113500000000013</v>
      </c>
      <c r="S40" s="3"/>
      <c r="T40" s="3"/>
      <c r="U40" s="19">
        <f t="shared" si="2"/>
        <v>8.2113500000000013</v>
      </c>
      <c r="V40" s="19">
        <f t="shared" si="3"/>
        <v>8.2113500000000013</v>
      </c>
      <c r="W40" s="3"/>
      <c r="X40" s="2"/>
      <c r="Y40" s="20">
        <v>8.08</v>
      </c>
      <c r="Z40" s="20">
        <f t="shared" si="4"/>
        <v>8.1916475000000002</v>
      </c>
      <c r="AA40" s="20">
        <v>8.43</v>
      </c>
      <c r="AB40" s="21" t="s">
        <v>82</v>
      </c>
    </row>
    <row r="41" spans="1:29" s="29" customFormat="1" ht="27.75" customHeight="1" x14ac:dyDescent="0.2">
      <c r="A41" s="10">
        <v>13</v>
      </c>
      <c r="B41" s="23">
        <v>88</v>
      </c>
      <c r="C41" s="11" t="s">
        <v>19</v>
      </c>
      <c r="D41" s="12" t="s">
        <v>62</v>
      </c>
      <c r="E41" s="13" t="s">
        <v>60</v>
      </c>
      <c r="F41" s="6">
        <v>20</v>
      </c>
      <c r="G41" s="6"/>
      <c r="H41" s="7"/>
      <c r="I41" s="2">
        <f t="shared" si="0"/>
        <v>20</v>
      </c>
      <c r="J41" s="14">
        <v>8.3919999999999995</v>
      </c>
      <c r="K41" s="15">
        <v>0</v>
      </c>
      <c r="L41" s="16"/>
      <c r="M41" s="14">
        <v>6.45</v>
      </c>
      <c r="N41" s="9">
        <v>1</v>
      </c>
      <c r="O41" s="17">
        <v>2960</v>
      </c>
      <c r="P41" s="18">
        <v>7.6</v>
      </c>
      <c r="Q41" s="17">
        <v>3015</v>
      </c>
      <c r="R41" s="19">
        <f t="shared" si="1"/>
        <v>7.7721999999999989</v>
      </c>
      <c r="S41" s="3"/>
      <c r="T41" s="3"/>
      <c r="U41" s="19">
        <f t="shared" si="2"/>
        <v>7.7721999999999989</v>
      </c>
      <c r="V41" s="19">
        <f t="shared" si="3"/>
        <v>7.7721999999999989</v>
      </c>
      <c r="W41" s="3"/>
      <c r="X41" s="2"/>
      <c r="Y41" s="33">
        <v>8.1999999999999993</v>
      </c>
      <c r="Z41" s="33">
        <f t="shared" si="4"/>
        <v>7.8363699999999987</v>
      </c>
      <c r="AA41" s="33">
        <v>7.9</v>
      </c>
      <c r="AB41" s="21" t="s">
        <v>93</v>
      </c>
    </row>
  </sheetData>
  <autoFilter ref="A1:AB41">
    <sortState ref="A2:AB41">
      <sortCondition ref="E1:E41"/>
    </sortState>
  </autoFilter>
  <conditionalFormatting sqref="K2:K37">
    <cfRule type="cellIs" dxfId="69" priority="57" operator="greaterThan">
      <formula>2</formula>
    </cfRule>
    <cfRule type="cellIs" dxfId="68" priority="58" operator="equal">
      <formula>2</formula>
    </cfRule>
    <cfRule type="cellIs" dxfId="67" priority="59" operator="equal">
      <formula>1</formula>
    </cfRule>
  </conditionalFormatting>
  <conditionalFormatting sqref="I37">
    <cfRule type="cellIs" dxfId="66" priority="55" operator="greaterThanOrEqual">
      <formula>51</formula>
    </cfRule>
    <cfRule type="cellIs" dxfId="65" priority="56" operator="equal">
      <formula>50</formula>
    </cfRule>
  </conditionalFormatting>
  <conditionalFormatting sqref="I2:I37">
    <cfRule type="cellIs" dxfId="64" priority="40" operator="equal">
      <formula>0</formula>
    </cfRule>
    <cfRule type="cellIs" dxfId="63" priority="50" operator="between">
      <formula>50</formula>
      <formula>99</formula>
    </cfRule>
    <cfRule type="cellIs" dxfId="62" priority="53" operator="between">
      <formula>100</formula>
      <formula>150</formula>
    </cfRule>
    <cfRule type="cellIs" dxfId="61" priority="54" operator="greaterThanOrEqual">
      <formula>151</formula>
    </cfRule>
  </conditionalFormatting>
  <conditionalFormatting sqref="H2:H37">
    <cfRule type="cellIs" dxfId="60" priority="44" operator="greaterThanOrEqual">
      <formula>75</formula>
    </cfRule>
    <cfRule type="cellIs" dxfId="59" priority="60" operator="greaterThanOrEqual">
      <formula>100</formula>
    </cfRule>
  </conditionalFormatting>
  <conditionalFormatting sqref="G6">
    <cfRule type="cellIs" dxfId="58" priority="43" operator="greaterThanOrEqual">
      <formula>100</formula>
    </cfRule>
  </conditionalFormatting>
  <conditionalFormatting sqref="I7">
    <cfRule type="cellIs" dxfId="57" priority="41" operator="greaterThanOrEqual">
      <formula>151</formula>
    </cfRule>
  </conditionalFormatting>
  <conditionalFormatting sqref="F2:G41">
    <cfRule type="cellIs" dxfId="56" priority="38" operator="greaterThanOrEqual">
      <formula>150</formula>
    </cfRule>
    <cfRule type="cellIs" dxfId="55" priority="39" operator="between">
      <formula>100</formula>
      <formula>149</formula>
    </cfRule>
    <cfRule type="cellIs" dxfId="54" priority="42" operator="between">
      <formula>50</formula>
      <formula>99</formula>
    </cfRule>
  </conditionalFormatting>
  <conditionalFormatting sqref="M38:M41 J38:J41">
    <cfRule type="cellIs" dxfId="53" priority="26" operator="lessThan">
      <formula>6</formula>
    </cfRule>
    <cfRule type="cellIs" dxfId="52" priority="27" operator="lessThanOrEqual">
      <formula>7</formula>
    </cfRule>
    <cfRule type="cellIs" dxfId="51" priority="28" operator="greaterThanOrEqual">
      <formula>9</formula>
    </cfRule>
  </conditionalFormatting>
  <conditionalFormatting sqref="K38:K41">
    <cfRule type="cellIs" dxfId="50" priority="22" operator="greaterThan">
      <formula>2</formula>
    </cfRule>
    <cfRule type="cellIs" dxfId="49" priority="23" operator="equal">
      <formula>2</formula>
    </cfRule>
    <cfRule type="cellIs" dxfId="48" priority="24" operator="equal">
      <formula>1</formula>
    </cfRule>
  </conditionalFormatting>
  <conditionalFormatting sqref="I38:I41">
    <cfRule type="cellIs" dxfId="47" priority="20" operator="greaterThanOrEqual">
      <formula>51</formula>
    </cfRule>
    <cfRule type="cellIs" dxfId="46" priority="21" operator="equal">
      <formula>50</formula>
    </cfRule>
  </conditionalFormatting>
  <conditionalFormatting sqref="I38:I41">
    <cfRule type="cellIs" dxfId="45" priority="14" operator="equal">
      <formula>0</formula>
    </cfRule>
    <cfRule type="cellIs" dxfId="44" priority="17" operator="between">
      <formula>50</formula>
      <formula>99</formula>
    </cfRule>
    <cfRule type="cellIs" dxfId="43" priority="18" operator="between">
      <formula>100</formula>
      <formula>150</formula>
    </cfRule>
    <cfRule type="cellIs" dxfId="42" priority="19" operator="greaterThanOrEqual">
      <formula>151</formula>
    </cfRule>
  </conditionalFormatting>
  <conditionalFormatting sqref="H38:H41">
    <cfRule type="cellIs" dxfId="41" priority="16" operator="greaterThanOrEqual">
      <formula>75</formula>
    </cfRule>
    <cfRule type="cellIs" dxfId="40" priority="25" operator="greaterThanOrEqual">
      <formula>100</formula>
    </cfRule>
  </conditionalFormatting>
  <conditionalFormatting sqref="R2:R41">
    <cfRule type="colorScale" priority="240">
      <colorScale>
        <cfvo type="min"/>
        <cfvo type="percentile" val="50"/>
        <cfvo type="max"/>
        <color rgb="FFF8696B"/>
        <color rgb="FFFFEB84"/>
        <color rgb="FF63BE7B"/>
      </colorScale>
    </cfRule>
  </conditionalFormatting>
  <conditionalFormatting sqref="U2:V41">
    <cfRule type="colorScale" priority="244">
      <colorScale>
        <cfvo type="min"/>
        <cfvo type="percentile" val="50"/>
        <cfvo type="max"/>
        <color rgb="FFF8696B"/>
        <color rgb="FFFFEB84"/>
        <color rgb="FF63BE7B"/>
      </colorScale>
    </cfRule>
  </conditionalFormatting>
  <conditionalFormatting sqref="Z2:Z41">
    <cfRule type="colorScale" priority="250">
      <colorScale>
        <cfvo type="min"/>
        <cfvo type="percentile" val="50"/>
        <cfvo type="max"/>
        <color rgb="FFF8696B"/>
        <color rgb="FFFFEB84"/>
        <color rgb="FF63BE7B"/>
      </colorScale>
    </cfRule>
  </conditionalFormatting>
  <conditionalFormatting sqref="Y2:Y41">
    <cfRule type="colorScale" priority="252">
      <colorScale>
        <cfvo type="min"/>
        <cfvo type="percentile" val="50"/>
        <cfvo type="max"/>
        <color rgb="FFF8696B"/>
        <color rgb="FFFFEB84"/>
        <color rgb="FF63BE7B"/>
      </colorScale>
    </cfRule>
  </conditionalFormatting>
  <conditionalFormatting sqref="AA2:AA41">
    <cfRule type="colorScale" priority="253">
      <colorScale>
        <cfvo type="min"/>
        <cfvo type="percentile" val="50"/>
        <cfvo type="max"/>
        <color rgb="FFF8696B"/>
        <color rgb="FFFFEB84"/>
        <color rgb="FF63BE7B"/>
      </colorScale>
    </cfRule>
  </conditionalFormatting>
  <conditionalFormatting sqref="J2:J41">
    <cfRule type="cellIs" dxfId="39" priority="9" operator="between">
      <formula>8</formula>
      <formula>8.99</formula>
    </cfRule>
    <cfRule type="cellIs" dxfId="38" priority="61" operator="lessThan">
      <formula>6</formula>
    </cfRule>
    <cfRule type="cellIs" dxfId="37" priority="62" operator="lessThanOrEqual">
      <formula>7</formula>
    </cfRule>
    <cfRule type="cellIs" dxfId="36" priority="63" operator="greaterThanOrEqual">
      <formula>9</formula>
    </cfRule>
  </conditionalFormatting>
  <conditionalFormatting sqref="M2:M41">
    <cfRule type="cellIs" dxfId="35" priority="5" operator="between">
      <formula>8</formula>
      <formula>8.99</formula>
    </cfRule>
    <cfRule type="cellIs" dxfId="34" priority="6" operator="lessThan">
      <formula>6</formula>
    </cfRule>
    <cfRule type="cellIs" dxfId="33" priority="7" operator="lessThanOrEqual">
      <formula>7</formula>
    </cfRule>
    <cfRule type="cellIs" dxfId="32" priority="8" operator="greaterThanOrEqual">
      <formula>9</formula>
    </cfRule>
  </conditionalFormatting>
  <printOptions gridLines="1" gridLinesSet="0"/>
  <pageMargins left="0.75" right="0.75" top="1" bottom="1" header="0.5" footer="0.5"/>
  <pageSetup scale="55" orientation="landscape" r:id="rId1"/>
  <headerFooter alignWithMargins="0"/>
  <colBreaks count="1" manualBreakCount="1">
    <brk id="2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AM47"/>
  <sheetViews>
    <sheetView tabSelected="1" topLeftCell="A10" zoomScale="80" zoomScaleNormal="80" workbookViewId="0">
      <selection activeCell="A29" sqref="A29:XFD29"/>
    </sheetView>
  </sheetViews>
  <sheetFormatPr baseColWidth="10" defaultColWidth="8.85546875" defaultRowHeight="16.5" customHeight="1" x14ac:dyDescent="0.2"/>
  <cols>
    <col min="1" max="1" width="3.5703125" style="4" customWidth="1"/>
    <col min="2" max="2" width="4.7109375" customWidth="1"/>
    <col min="3" max="3" width="3.28515625" customWidth="1"/>
    <col min="4" max="4" width="3.5703125" style="4" customWidth="1"/>
    <col min="5" max="5" width="35.140625" customWidth="1"/>
    <col min="6" max="8" width="4.140625" customWidth="1"/>
    <col min="9" max="9" width="6.140625" customWidth="1"/>
    <col min="10" max="10" width="3.85546875" customWidth="1"/>
    <col min="11" max="11" width="5.85546875" customWidth="1"/>
    <col min="12" max="12" width="4.42578125" customWidth="1"/>
    <col min="13" max="13" width="3.85546875" customWidth="1"/>
    <col min="14" max="14" width="7.5703125" customWidth="1"/>
    <col min="15" max="19" width="3.7109375" customWidth="1"/>
    <col min="20" max="20" width="7" hidden="1" customWidth="1"/>
    <col min="21" max="21" width="7" customWidth="1"/>
    <col min="22" max="22" width="3.85546875" customWidth="1"/>
    <col min="23" max="23" width="5.85546875" customWidth="1"/>
    <col min="24" max="24" width="4.42578125" customWidth="1"/>
    <col min="25" max="26" width="6.28515625" hidden="1" customWidth="1"/>
    <col min="27" max="29" width="4.85546875" customWidth="1"/>
    <col min="30" max="30" width="42.28515625" style="4" customWidth="1"/>
    <col min="31" max="31" width="5.42578125" hidden="1" customWidth="1"/>
    <col min="32" max="32" width="5.42578125" customWidth="1"/>
    <col min="33" max="33" width="5.5703125" customWidth="1"/>
    <col min="34" max="35" width="6.28515625" customWidth="1"/>
    <col min="36" max="36" width="6.5703125" customWidth="1"/>
    <col min="37" max="37" width="7.42578125" hidden="1" customWidth="1"/>
    <col min="38" max="38" width="157.7109375" style="137" bestFit="1" customWidth="1"/>
    <col min="39" max="16384" width="8.85546875" style="1"/>
  </cols>
  <sheetData>
    <row r="1" spans="1:38" s="53" customFormat="1" ht="91.5" customHeight="1" x14ac:dyDescent="0.2">
      <c r="A1" s="86"/>
      <c r="B1" s="56" t="s">
        <v>5</v>
      </c>
      <c r="C1" s="56" t="s">
        <v>64</v>
      </c>
      <c r="D1" s="56" t="s">
        <v>16</v>
      </c>
      <c r="E1" s="57" t="s">
        <v>0</v>
      </c>
      <c r="F1" s="63" t="s">
        <v>13</v>
      </c>
      <c r="G1" s="64" t="s">
        <v>215</v>
      </c>
      <c r="H1" s="65" t="s">
        <v>216</v>
      </c>
      <c r="I1" s="61" t="s">
        <v>178</v>
      </c>
      <c r="J1" s="110" t="s">
        <v>177</v>
      </c>
      <c r="K1" s="61" t="s">
        <v>1</v>
      </c>
      <c r="L1" s="114" t="s">
        <v>175</v>
      </c>
      <c r="M1" s="63" t="s">
        <v>6</v>
      </c>
      <c r="N1" s="61" t="s">
        <v>17</v>
      </c>
      <c r="O1" s="66" t="s">
        <v>134</v>
      </c>
      <c r="P1" s="66" t="s">
        <v>140</v>
      </c>
      <c r="Q1" s="67" t="s">
        <v>135</v>
      </c>
      <c r="R1" s="68" t="s">
        <v>138</v>
      </c>
      <c r="S1" s="69" t="s">
        <v>137</v>
      </c>
      <c r="T1" s="58" t="s">
        <v>11</v>
      </c>
      <c r="U1" s="61" t="s">
        <v>2</v>
      </c>
      <c r="V1" s="106" t="s">
        <v>176</v>
      </c>
      <c r="W1" s="60" t="s">
        <v>142</v>
      </c>
      <c r="X1" s="69" t="s">
        <v>143</v>
      </c>
      <c r="Y1" s="54" t="s">
        <v>152</v>
      </c>
      <c r="Z1" s="89" t="s">
        <v>153</v>
      </c>
      <c r="AA1" s="78" t="s">
        <v>20</v>
      </c>
      <c r="AB1" s="54" t="s">
        <v>151</v>
      </c>
      <c r="AC1" s="54" t="s">
        <v>154</v>
      </c>
      <c r="AD1" s="64" t="s">
        <v>4</v>
      </c>
      <c r="AE1" s="61" t="s">
        <v>139</v>
      </c>
      <c r="AF1" s="64" t="s">
        <v>146</v>
      </c>
      <c r="AG1" s="65" t="s">
        <v>144</v>
      </c>
      <c r="AH1" s="61" t="s">
        <v>145</v>
      </c>
      <c r="AI1" s="76" t="s">
        <v>147</v>
      </c>
      <c r="AJ1" s="81" t="s">
        <v>7</v>
      </c>
      <c r="AK1" s="81" t="s">
        <v>200</v>
      </c>
      <c r="AL1" s="57" t="s">
        <v>183</v>
      </c>
    </row>
    <row r="2" spans="1:38" s="22" customFormat="1" ht="16.5" customHeight="1" x14ac:dyDescent="0.2">
      <c r="A2" s="122">
        <v>7</v>
      </c>
      <c r="B2" s="12">
        <v>528</v>
      </c>
      <c r="C2" s="12" t="s">
        <v>19</v>
      </c>
      <c r="D2" s="12" t="s">
        <v>62</v>
      </c>
      <c r="E2" s="87" t="s">
        <v>41</v>
      </c>
      <c r="F2" s="85">
        <v>10</v>
      </c>
      <c r="G2" s="6"/>
      <c r="H2" s="62"/>
      <c r="I2" s="100">
        <f>SUM(F2:H2)</f>
        <v>10</v>
      </c>
      <c r="J2" s="111">
        <v>0</v>
      </c>
      <c r="K2" s="79">
        <v>8.64</v>
      </c>
      <c r="L2" s="107">
        <v>8.93</v>
      </c>
      <c r="M2" s="90">
        <v>0</v>
      </c>
      <c r="N2" s="102">
        <f>SUM(O2:S2)</f>
        <v>5</v>
      </c>
      <c r="O2" s="90">
        <v>1</v>
      </c>
      <c r="P2" s="90">
        <v>1</v>
      </c>
      <c r="Q2" s="91">
        <v>1</v>
      </c>
      <c r="R2" s="91">
        <v>1</v>
      </c>
      <c r="S2" s="91">
        <v>1</v>
      </c>
      <c r="T2" s="59">
        <f>IF(U2&gt;6,((K2*0.35+U2*0.3+AG2*0.35)-M2*0.2-H2*0.01-G2*0.006-F2*0.001+N2*0.05),((K2*0.4+U2*0.2+AG2*0.4)-M2*0.1-H2*0.01-G2*0.006-F2*0.001+N2*0.05))</f>
        <v>9.2045714285714286</v>
      </c>
      <c r="U2" s="79">
        <v>9.5399999999999991</v>
      </c>
      <c r="V2" s="107">
        <v>5.17</v>
      </c>
      <c r="W2" s="96" t="s">
        <v>133</v>
      </c>
      <c r="X2" s="97">
        <v>0</v>
      </c>
      <c r="Y2" s="55">
        <f>IF(AND(X2&gt;0,T2&gt;7.99),"7,99",T2-X2*0.05)</f>
        <v>9.2045714285714286</v>
      </c>
      <c r="Z2" s="70">
        <f>IF(AND(I2&gt;200,Y2&gt;7),"7,00",Y2)</f>
        <v>9.2045714285714286</v>
      </c>
      <c r="AA2" s="104">
        <f>SUM(AB2:AC2)</f>
        <v>73</v>
      </c>
      <c r="AB2" s="96"/>
      <c r="AC2" s="96">
        <v>73</v>
      </c>
      <c r="AD2" s="84" t="s">
        <v>148</v>
      </c>
      <c r="AE2" s="71">
        <v>1</v>
      </c>
      <c r="AF2" s="20">
        <v>8.3000000000000007</v>
      </c>
      <c r="AG2" s="73">
        <v>8.795918367346939</v>
      </c>
      <c r="AH2" s="75">
        <f>Z2*0.85+AG2*0.1+AF2*0.05+AE2*0.1-AC2*0.001-AB2*0.01</f>
        <v>9.1454775510204076</v>
      </c>
      <c r="AI2" s="77">
        <f>AH2-AF2</f>
        <v>0.84547755102040689</v>
      </c>
      <c r="AJ2" s="82">
        <v>9.11</v>
      </c>
      <c r="AK2" s="134">
        <f>TRUNC(AVERAGE(AF2,AJ2),3)</f>
        <v>8.7050000000000001</v>
      </c>
      <c r="AL2" s="21" t="s">
        <v>184</v>
      </c>
    </row>
    <row r="3" spans="1:38" s="22" customFormat="1" ht="16.5" customHeight="1" x14ac:dyDescent="0.2">
      <c r="A3" s="122">
        <v>1</v>
      </c>
      <c r="B3" s="12">
        <v>17</v>
      </c>
      <c r="C3" s="12" t="s">
        <v>19</v>
      </c>
      <c r="D3" s="12" t="s">
        <v>62</v>
      </c>
      <c r="E3" s="87" t="s">
        <v>43</v>
      </c>
      <c r="F3" s="85">
        <f>10+10+5+15</f>
        <v>40</v>
      </c>
      <c r="G3" s="6"/>
      <c r="H3" s="62"/>
      <c r="I3" s="100">
        <f>SUM(F3:H3)</f>
        <v>40</v>
      </c>
      <c r="J3" s="111">
        <v>5</v>
      </c>
      <c r="K3" s="79">
        <v>8.5</v>
      </c>
      <c r="L3" s="107">
        <v>8.4550000000000001</v>
      </c>
      <c r="M3" s="90">
        <v>0</v>
      </c>
      <c r="N3" s="102">
        <f>SUM(O3:S3)</f>
        <v>7</v>
      </c>
      <c r="O3" s="90">
        <v>0</v>
      </c>
      <c r="P3" s="90">
        <v>0</v>
      </c>
      <c r="Q3" s="91">
        <v>5</v>
      </c>
      <c r="R3" s="91">
        <v>1</v>
      </c>
      <c r="S3" s="91">
        <v>1</v>
      </c>
      <c r="T3" s="59">
        <f>IF(U3&gt;6,((K3*0.35+U3*0.3+AG3*0.35)-M3*0.2-H3*0.01-G3*0.006-F3*0.001+N3*0.05),((K3*0.4+U3*0.2+AG3*0.4)-M3*0.1-H3*0.01-G3*0.006-F3*0.001+N3*0.05))</f>
        <v>9.0541428571428568</v>
      </c>
      <c r="U3" s="79">
        <v>9.5399999999999991</v>
      </c>
      <c r="V3" s="107">
        <v>9.4499999999999993</v>
      </c>
      <c r="W3" s="96" t="s">
        <v>133</v>
      </c>
      <c r="X3" s="97">
        <v>0</v>
      </c>
      <c r="Y3" s="55">
        <f>IF(AND(X3&gt;0,T3&gt;7.99),"7,99",T3-X3*0.05)</f>
        <v>9.0541428571428568</v>
      </c>
      <c r="Z3" s="70">
        <f>IF(AND(I3&gt;200,Y3&gt;7),"7,00",Y3)</f>
        <v>9.0541428571428568</v>
      </c>
      <c r="AA3" s="104">
        <f>SUM(AB3:AC3)</f>
        <v>79</v>
      </c>
      <c r="AB3" s="96"/>
      <c r="AC3" s="96">
        <f>27+52</f>
        <v>79</v>
      </c>
      <c r="AD3" s="84" t="s">
        <v>149</v>
      </c>
      <c r="AE3" s="71">
        <v>2</v>
      </c>
      <c r="AF3" s="20">
        <v>8.6999999999999993</v>
      </c>
      <c r="AG3" s="73">
        <v>8.3061224489795915</v>
      </c>
      <c r="AH3" s="75">
        <f>Z3*0.85+AG3*0.1+AF3*0.05+AE3*0.1-AC3*0.001-AB3*0.01</f>
        <v>9.0826336734693864</v>
      </c>
      <c r="AI3" s="77">
        <f>AH3-AF3</f>
        <v>0.38263367346938715</v>
      </c>
      <c r="AJ3" s="82">
        <v>8.93</v>
      </c>
      <c r="AK3" s="134">
        <f>TRUNC(AVERAGE(AF3,AJ3),3)</f>
        <v>8.8149999999999995</v>
      </c>
      <c r="AL3" s="21" t="s">
        <v>187</v>
      </c>
    </row>
    <row r="4" spans="1:38" s="22" customFormat="1" ht="16.5" customHeight="1" x14ac:dyDescent="0.2">
      <c r="A4" s="122">
        <v>8</v>
      </c>
      <c r="B4" s="12">
        <v>308</v>
      </c>
      <c r="C4" s="12" t="s">
        <v>65</v>
      </c>
      <c r="D4" s="12" t="s">
        <v>62</v>
      </c>
      <c r="E4" s="87" t="s">
        <v>49</v>
      </c>
      <c r="F4" s="85">
        <v>15</v>
      </c>
      <c r="G4" s="6"/>
      <c r="H4" s="62"/>
      <c r="I4" s="100">
        <f>SUM(F4:H4)</f>
        <v>15</v>
      </c>
      <c r="J4" s="111">
        <v>0</v>
      </c>
      <c r="K4" s="79">
        <v>8.66</v>
      </c>
      <c r="L4" s="107">
        <v>8.0489999999999995</v>
      </c>
      <c r="M4" s="90">
        <v>0</v>
      </c>
      <c r="N4" s="102">
        <f>SUM(O4:S4)</f>
        <v>5</v>
      </c>
      <c r="O4" s="90">
        <v>1</v>
      </c>
      <c r="P4" s="90">
        <v>1</v>
      </c>
      <c r="Q4" s="91">
        <v>3</v>
      </c>
      <c r="R4" s="91">
        <v>0</v>
      </c>
      <c r="S4" s="91">
        <v>0</v>
      </c>
      <c r="T4" s="59">
        <f>IF(U4&gt;6,((K4*0.35+U4*0.3+AG4*0.35)-M4*0.2-H4*0.01-G4*0.006-F4*0.001+N4*0.05),((K4*0.4+U4*0.2+AG4*0.4)-M4*0.1-H4*0.01-G4*0.006-F4*0.001+N4*0.05))</f>
        <v>8.5908571428571427</v>
      </c>
      <c r="U4" s="79">
        <v>7.94</v>
      </c>
      <c r="V4" s="107">
        <v>8.15</v>
      </c>
      <c r="W4" s="96" t="s">
        <v>133</v>
      </c>
      <c r="X4" s="97">
        <v>0</v>
      </c>
      <c r="Y4" s="55">
        <f>IF(AND(X4&gt;0,T4&gt;7.99),"7,99",T4-X4*0.05)</f>
        <v>8.5908571428571427</v>
      </c>
      <c r="Z4" s="70">
        <f>IF(AND(I4&gt;200,Y4&gt;7),"7,00",Y4)</f>
        <v>8.5908571428571427</v>
      </c>
      <c r="AA4" s="104">
        <f>SUM(AB4:AC4)</f>
        <v>21</v>
      </c>
      <c r="AB4" s="96">
        <v>11</v>
      </c>
      <c r="AC4" s="96">
        <v>10</v>
      </c>
      <c r="AD4" s="84" t="s">
        <v>150</v>
      </c>
      <c r="AE4" s="71">
        <v>2</v>
      </c>
      <c r="AF4" s="20">
        <v>8.14</v>
      </c>
      <c r="AG4" s="73">
        <v>8.408163265306122</v>
      </c>
      <c r="AH4" s="75">
        <f>Z4*0.85+AG4*0.1+AF4*0.05+AE4*0.1-AC4*0.001-AB4*0.01</f>
        <v>8.6300448979591842</v>
      </c>
      <c r="AI4" s="77">
        <f>AH4-AF4</f>
        <v>0.4900448979591836</v>
      </c>
      <c r="AJ4" s="82">
        <v>8.65</v>
      </c>
      <c r="AK4" s="134">
        <f>TRUNC(AVERAGE(AF4,AJ4),3)</f>
        <v>8.3949999999999996</v>
      </c>
      <c r="AL4" s="21" t="s">
        <v>188</v>
      </c>
    </row>
    <row r="5" spans="1:38" s="22" customFormat="1" ht="16.5" customHeight="1" x14ac:dyDescent="0.2">
      <c r="A5" s="122">
        <v>3</v>
      </c>
      <c r="B5" s="12">
        <v>236</v>
      </c>
      <c r="C5" s="12" t="s">
        <v>19</v>
      </c>
      <c r="D5" s="12" t="s">
        <v>62</v>
      </c>
      <c r="E5" s="87" t="s">
        <v>53</v>
      </c>
      <c r="F5" s="85">
        <f>20+10</f>
        <v>30</v>
      </c>
      <c r="G5" s="6"/>
      <c r="H5" s="62"/>
      <c r="I5" s="100">
        <f>SUM(F5:H5)</f>
        <v>30</v>
      </c>
      <c r="J5" s="111">
        <v>25</v>
      </c>
      <c r="K5" s="79">
        <v>8.7100000000000009</v>
      </c>
      <c r="L5" s="107">
        <v>8.9459999999999997</v>
      </c>
      <c r="M5" s="90">
        <v>0</v>
      </c>
      <c r="N5" s="102">
        <f>SUM(O5:S5)</f>
        <v>3</v>
      </c>
      <c r="O5" s="90">
        <v>0</v>
      </c>
      <c r="P5" s="90">
        <v>0</v>
      </c>
      <c r="Q5" s="91">
        <v>2</v>
      </c>
      <c r="R5" s="91">
        <v>0</v>
      </c>
      <c r="S5" s="92">
        <v>1</v>
      </c>
      <c r="T5" s="59">
        <f>IF(U5&gt;6,((K5*0.35+U5*0.3+AG5*0.35)-M5*0.2-H5*0.01-G5*0.006-F5*0.001+N5*0.05),((K5*0.4+U5*0.2+AG5*0.4)-M5*0.1-H5*0.01-G5*0.006-F5*0.001+N5*0.05))</f>
        <v>8.4626428571428587</v>
      </c>
      <c r="U5" s="79">
        <v>8.2899999999999991</v>
      </c>
      <c r="V5" s="107">
        <v>7.47</v>
      </c>
      <c r="W5" s="96" t="s">
        <v>133</v>
      </c>
      <c r="X5" s="97">
        <v>0</v>
      </c>
      <c r="Y5" s="55">
        <f>IF(AND(X5&gt;0,T5&gt;7.99),"7,99",T5-X5*0.05)</f>
        <v>8.4626428571428587</v>
      </c>
      <c r="Z5" s="70">
        <f>IF(AND(I5&gt;200,Y5&gt;7),"7,00",Y5)</f>
        <v>8.4626428571428587</v>
      </c>
      <c r="AA5" s="104">
        <f>SUM(AB5:AC5)</f>
        <v>31</v>
      </c>
      <c r="AB5" s="96">
        <v>11</v>
      </c>
      <c r="AC5" s="96">
        <v>20</v>
      </c>
      <c r="AD5" s="84" t="s">
        <v>174</v>
      </c>
      <c r="AE5" s="71">
        <v>-1</v>
      </c>
      <c r="AF5" s="20">
        <v>8.5399999999999991</v>
      </c>
      <c r="AG5" s="73">
        <v>8.0204081632653068</v>
      </c>
      <c r="AH5" s="75">
        <f>Z5*0.85+AG5*0.1+AF5*0.05+AE5*0.1-AC5*0.001-AB5*0.01</f>
        <v>8.1922872448979618</v>
      </c>
      <c r="AI5" s="77">
        <f>AH5-AF5</f>
        <v>-0.34771275510203736</v>
      </c>
      <c r="AJ5" s="82">
        <v>8.5</v>
      </c>
      <c r="AK5" s="134">
        <f>TRUNC(AVERAGE(AF5,AJ5),3)</f>
        <v>8.52</v>
      </c>
      <c r="AL5" s="21" t="s">
        <v>191</v>
      </c>
    </row>
    <row r="6" spans="1:38" s="22" customFormat="1" ht="16.5" customHeight="1" x14ac:dyDescent="0.2">
      <c r="A6" s="122">
        <v>19</v>
      </c>
      <c r="B6" s="25">
        <v>412</v>
      </c>
      <c r="C6" s="25" t="s">
        <v>19</v>
      </c>
      <c r="D6" s="25" t="s">
        <v>61</v>
      </c>
      <c r="E6" s="88" t="s">
        <v>33</v>
      </c>
      <c r="F6" s="85">
        <f>15+10+20</f>
        <v>45</v>
      </c>
      <c r="G6" s="6"/>
      <c r="H6" s="62"/>
      <c r="I6" s="100">
        <f>SUM(F6:H6)</f>
        <v>45</v>
      </c>
      <c r="J6" s="111">
        <v>25</v>
      </c>
      <c r="K6" s="79">
        <v>8.16</v>
      </c>
      <c r="L6" s="107">
        <v>8.048</v>
      </c>
      <c r="M6" s="90">
        <v>0</v>
      </c>
      <c r="N6" s="102">
        <f>SUM(O6:S6)</f>
        <v>1</v>
      </c>
      <c r="O6" s="90">
        <v>0</v>
      </c>
      <c r="P6" s="90">
        <v>0</v>
      </c>
      <c r="Q6" s="91">
        <v>1</v>
      </c>
      <c r="R6" s="91">
        <v>0</v>
      </c>
      <c r="S6" s="92">
        <v>0</v>
      </c>
      <c r="T6" s="59">
        <f>IF(U6&gt;6,((K6*0.35+U6*0.3+AG6*0.35)-M6*0.2-H6*0.01-G6*0.006-F6*0.001+N6*0.05),((K6*0.4+U6*0.2+AG6*0.4)-M6*0.1-H6*0.01-G6*0.006-F6*0.001+N6*0.05))</f>
        <v>8.3438571428571446</v>
      </c>
      <c r="U6" s="79">
        <v>8.8000000000000007</v>
      </c>
      <c r="V6" s="107">
        <v>1</v>
      </c>
      <c r="W6" s="96" t="s">
        <v>133</v>
      </c>
      <c r="X6" s="97">
        <v>0</v>
      </c>
      <c r="Y6" s="55">
        <f>IF(AND(X6&gt;0,T6&gt;7.99),"7,99",T6-X6*0.05)</f>
        <v>8.3438571428571446</v>
      </c>
      <c r="Z6" s="70">
        <f>IF(AND(I6&gt;200,Y6&gt;7),"7,00",Y6)</f>
        <v>8.3438571428571446</v>
      </c>
      <c r="AA6" s="104">
        <f>SUM(AB6:AC6)</f>
        <v>0</v>
      </c>
      <c r="AB6" s="96"/>
      <c r="AC6" s="96"/>
      <c r="AD6" s="84"/>
      <c r="AE6" s="71">
        <v>2</v>
      </c>
      <c r="AF6" s="20">
        <v>7.75</v>
      </c>
      <c r="AG6" s="73">
        <v>8.1224489795918373</v>
      </c>
      <c r="AH6" s="75">
        <f>Z6*0.85+AG6*0.1+AF6*0.05+AE6*0.1-AC6*0.001-AB6*0.01</f>
        <v>8.492023469387755</v>
      </c>
      <c r="AI6" s="77">
        <f>AH6-AF6</f>
        <v>0.74202346938775499</v>
      </c>
      <c r="AJ6" s="82">
        <v>8.49</v>
      </c>
      <c r="AK6" s="134">
        <f>TRUNC(AVERAGE(AF6,AJ6),3)</f>
        <v>8.1199999999999992</v>
      </c>
      <c r="AL6" s="21" t="s">
        <v>192</v>
      </c>
    </row>
    <row r="7" spans="1:38" s="22" customFormat="1" ht="16.5" customHeight="1" x14ac:dyDescent="0.2">
      <c r="A7" s="122">
        <v>12</v>
      </c>
      <c r="B7" s="25">
        <v>187</v>
      </c>
      <c r="C7" s="25" t="s">
        <v>19</v>
      </c>
      <c r="D7" s="25" t="s">
        <v>61</v>
      </c>
      <c r="E7" s="88" t="s">
        <v>22</v>
      </c>
      <c r="F7" s="85">
        <f>10+10</f>
        <v>20</v>
      </c>
      <c r="G7" s="6">
        <v>25</v>
      </c>
      <c r="H7" s="62"/>
      <c r="I7" s="100">
        <f>SUM(F7:H7)</f>
        <v>45</v>
      </c>
      <c r="J7" s="111">
        <v>35</v>
      </c>
      <c r="K7" s="79">
        <v>8.2799999999999994</v>
      </c>
      <c r="L7" s="107">
        <v>7.899</v>
      </c>
      <c r="M7" s="90">
        <v>0</v>
      </c>
      <c r="N7" s="102">
        <f>SUM(O7:S7)</f>
        <v>1</v>
      </c>
      <c r="O7" s="90">
        <v>0</v>
      </c>
      <c r="P7" s="90">
        <v>0</v>
      </c>
      <c r="Q7" s="91">
        <v>1</v>
      </c>
      <c r="R7" s="91">
        <v>0</v>
      </c>
      <c r="S7" s="91">
        <v>0</v>
      </c>
      <c r="T7" s="59">
        <f>IF(U7&gt;6,((K7*0.35+U7*0.3+AG7*0.35)-M7*0.2-H7*0.01-G7*0.006-F7*0.001+N7*0.05),((K7*0.4+U7*0.2+AG7*0.4)-M7*0.1-H7*0.01-G7*0.006-F7*0.001+N7*0.05))</f>
        <v>8.084714285714286</v>
      </c>
      <c r="U7" s="79">
        <v>7.57</v>
      </c>
      <c r="V7" s="107">
        <v>7.37</v>
      </c>
      <c r="W7" s="96" t="s">
        <v>133</v>
      </c>
      <c r="X7" s="97">
        <v>0</v>
      </c>
      <c r="Y7" s="55">
        <f>IF(AND(X7&gt;0,T7&gt;7.99),"7,99",T7-X7*0.05)</f>
        <v>8.084714285714286</v>
      </c>
      <c r="Z7" s="70">
        <f>IF(AND(I7&gt;200,Y7&gt;7),"7,00",Y7)</f>
        <v>8.084714285714286</v>
      </c>
      <c r="AA7" s="104">
        <f>SUM(AB7:AC7)</f>
        <v>0</v>
      </c>
      <c r="AB7" s="96"/>
      <c r="AC7" s="96"/>
      <c r="AD7" s="84"/>
      <c r="AE7" s="71">
        <v>-1</v>
      </c>
      <c r="AF7" s="20">
        <v>7.97</v>
      </c>
      <c r="AG7" s="73">
        <v>8.6734693877551017</v>
      </c>
      <c r="AH7" s="75">
        <f>Z7*0.85+AG7*0.1+AF7*0.05+AE7*0.1-AC7*0.001-AB7*0.01</f>
        <v>8.0378540816326538</v>
      </c>
      <c r="AI7" s="77">
        <f>AH7-AF7</f>
        <v>6.7854081632654051E-2</v>
      </c>
      <c r="AJ7" s="82">
        <v>8.43</v>
      </c>
      <c r="AK7" s="134">
        <f>TRUNC(AVERAGE(AF7,AJ7),3)</f>
        <v>8.1999999999999993</v>
      </c>
      <c r="AL7" s="21" t="s">
        <v>194</v>
      </c>
    </row>
    <row r="8" spans="1:38" s="22" customFormat="1" ht="16.5" customHeight="1" x14ac:dyDescent="0.2">
      <c r="A8" s="122">
        <v>4</v>
      </c>
      <c r="B8" s="12">
        <v>131</v>
      </c>
      <c r="C8" s="12" t="s">
        <v>19</v>
      </c>
      <c r="D8" s="12" t="s">
        <v>62</v>
      </c>
      <c r="E8" s="87" t="s">
        <v>59</v>
      </c>
      <c r="F8" s="85">
        <f>20+5+20+20</f>
        <v>65</v>
      </c>
      <c r="G8" s="6"/>
      <c r="H8" s="62"/>
      <c r="I8" s="100">
        <f>SUM(F8:H8)</f>
        <v>65</v>
      </c>
      <c r="J8" s="111">
        <v>30</v>
      </c>
      <c r="K8" s="79">
        <v>8.43</v>
      </c>
      <c r="L8" s="107">
        <v>8.3209999999999997</v>
      </c>
      <c r="M8" s="90">
        <v>0</v>
      </c>
      <c r="N8" s="102">
        <f>SUM(O8:S8)</f>
        <v>6</v>
      </c>
      <c r="O8" s="90">
        <v>1</v>
      </c>
      <c r="P8" s="90">
        <v>1</v>
      </c>
      <c r="Q8" s="91">
        <v>4</v>
      </c>
      <c r="R8" s="91">
        <v>0</v>
      </c>
      <c r="S8" s="91">
        <v>0</v>
      </c>
      <c r="T8" s="59">
        <f>IF(U8&gt;6,((K8*0.35+U8*0.3+AG8*0.35)-M8*0.2-H8*0.01-G8*0.006-F8*0.001+N8*0.05),((K8*0.4+U8*0.2+AG8*0.4)-M8*0.1-H8*0.01-G8*0.006-F8*0.001+N8*0.05))</f>
        <v>8.541500000000001</v>
      </c>
      <c r="U8" s="79">
        <v>8.02</v>
      </c>
      <c r="V8" s="107">
        <v>8.17</v>
      </c>
      <c r="W8" s="96" t="s">
        <v>133</v>
      </c>
      <c r="X8" s="97">
        <v>0</v>
      </c>
      <c r="Y8" s="55">
        <f>IF(AND(X8&gt;0,T8&gt;7.99),"7,99",T8-X8*0.05)</f>
        <v>8.541500000000001</v>
      </c>
      <c r="Z8" s="70">
        <f>IF(AND(I8&gt;200,Y8&gt;7),"7,00",Y8)</f>
        <v>8.541500000000001</v>
      </c>
      <c r="AA8" s="104">
        <f>SUM(AB8:AC8)</f>
        <v>47</v>
      </c>
      <c r="AB8" s="96"/>
      <c r="AC8" s="96">
        <f>21+9+15+2</f>
        <v>47</v>
      </c>
      <c r="AD8" s="84" t="s">
        <v>173</v>
      </c>
      <c r="AE8" s="71">
        <v>-1</v>
      </c>
      <c r="AF8" s="20">
        <v>8.43</v>
      </c>
      <c r="AG8" s="73">
        <v>8.4285714285714288</v>
      </c>
      <c r="AH8" s="75">
        <f>Z8*0.85+AG8*0.1+AF8*0.05+AE8*0.1-AC8*0.001-AB8*0.01</f>
        <v>8.3776321428571432</v>
      </c>
      <c r="AI8" s="77">
        <f>AH8-AF8</f>
        <v>-5.2367857142856522E-2</v>
      </c>
      <c r="AJ8" s="82">
        <v>8.36</v>
      </c>
      <c r="AK8" s="134">
        <f>TRUNC(AVERAGE(AF8,AJ8),3)</f>
        <v>8.3949999999999996</v>
      </c>
      <c r="AL8" s="21" t="s">
        <v>195</v>
      </c>
    </row>
    <row r="9" spans="1:38" s="22" customFormat="1" ht="16.5" customHeight="1" x14ac:dyDescent="0.2">
      <c r="A9" s="122">
        <v>17</v>
      </c>
      <c r="B9" s="12">
        <v>410</v>
      </c>
      <c r="C9" s="12" t="s">
        <v>65</v>
      </c>
      <c r="D9" s="12" t="s">
        <v>62</v>
      </c>
      <c r="E9" s="87" t="s">
        <v>46</v>
      </c>
      <c r="F9" s="85"/>
      <c r="G9" s="6"/>
      <c r="H9" s="62"/>
      <c r="I9" s="100">
        <f>SUM(F9:H9)</f>
        <v>0</v>
      </c>
      <c r="J9" s="111">
        <v>0</v>
      </c>
      <c r="K9" s="79">
        <v>9.01</v>
      </c>
      <c r="L9" s="107">
        <v>8.6940000000000008</v>
      </c>
      <c r="M9" s="90">
        <v>0</v>
      </c>
      <c r="N9" s="102">
        <f>SUM(O9:S9)</f>
        <v>3</v>
      </c>
      <c r="O9" s="90">
        <v>0</v>
      </c>
      <c r="P9" s="90">
        <v>1</v>
      </c>
      <c r="Q9" s="91">
        <v>1</v>
      </c>
      <c r="R9" s="91">
        <v>0</v>
      </c>
      <c r="S9" s="92">
        <v>1</v>
      </c>
      <c r="T9" s="59">
        <f>IF(U9&gt;6,((K9*0.35+U9*0.3+AG9*0.35)-M9*0.2-H9*0.01-G9*0.006-F9*0.001+N9*0.05),((K9*0.4+U9*0.2+AG9*0.4)-M9*0.1-H9*0.01-G9*0.006-F9*0.001+N9*0.05))</f>
        <v>8.5597857142857148</v>
      </c>
      <c r="U9" s="79">
        <v>8.14</v>
      </c>
      <c r="V9" s="107">
        <v>1</v>
      </c>
      <c r="W9" s="96" t="s">
        <v>130</v>
      </c>
      <c r="X9" s="97">
        <v>1</v>
      </c>
      <c r="Y9" s="55" t="str">
        <f>IF(AND(X9&gt;0,T9&gt;7.99),"7,99",T9-X9*0.05)</f>
        <v>7,99</v>
      </c>
      <c r="Z9" s="70" t="str">
        <f>IF(AND(I9&gt;200,Y9&gt;7),"7,00",Y9)</f>
        <v>7,99</v>
      </c>
      <c r="AA9" s="104">
        <f>SUM(AB9:AC9)</f>
        <v>0</v>
      </c>
      <c r="AB9" s="96"/>
      <c r="AC9" s="96"/>
      <c r="AD9" s="84"/>
      <c r="AE9" s="71">
        <v>1</v>
      </c>
      <c r="AF9" s="20">
        <v>7.8</v>
      </c>
      <c r="AG9" s="73">
        <v>8.0408163265306118</v>
      </c>
      <c r="AH9" s="75">
        <f>Z9*0.85+AG9*0.1+AF9*0.05+AE9*0.1-AC9*0.001-AB9*0.01</f>
        <v>8.0855816326530618</v>
      </c>
      <c r="AI9" s="77">
        <f>AH9-AF9</f>
        <v>0.28558163265306202</v>
      </c>
      <c r="AJ9" s="82">
        <v>8.35</v>
      </c>
      <c r="AK9" s="134">
        <f>TRUNC(AVERAGE(AF9,AJ9),3)</f>
        <v>8.0749999999999993</v>
      </c>
      <c r="AL9" s="21" t="s">
        <v>133</v>
      </c>
    </row>
    <row r="10" spans="1:38" s="22" customFormat="1" ht="16.5" customHeight="1" x14ac:dyDescent="0.2">
      <c r="A10" s="122">
        <v>5</v>
      </c>
      <c r="B10" s="25">
        <v>46</v>
      </c>
      <c r="C10" s="25" t="s">
        <v>19</v>
      </c>
      <c r="D10" s="25" t="s">
        <v>61</v>
      </c>
      <c r="E10" s="88" t="s">
        <v>34</v>
      </c>
      <c r="F10" s="85">
        <f>10+10+10</f>
        <v>30</v>
      </c>
      <c r="G10" s="6">
        <f>25+25+25</f>
        <v>75</v>
      </c>
      <c r="H10" s="62"/>
      <c r="I10" s="100">
        <f>SUM(F10:H10)</f>
        <v>105</v>
      </c>
      <c r="J10" s="111">
        <v>45</v>
      </c>
      <c r="K10" s="79">
        <v>8.26</v>
      </c>
      <c r="L10" s="107">
        <v>8.2270000000000003</v>
      </c>
      <c r="M10" s="90">
        <v>0</v>
      </c>
      <c r="N10" s="102">
        <f>SUM(O10:S10)</f>
        <v>4</v>
      </c>
      <c r="O10" s="90">
        <v>1</v>
      </c>
      <c r="P10" s="90">
        <v>1</v>
      </c>
      <c r="Q10" s="91">
        <v>0</v>
      </c>
      <c r="R10" s="91">
        <v>1</v>
      </c>
      <c r="S10" s="91">
        <v>1</v>
      </c>
      <c r="T10" s="59">
        <f>IF(U10&gt;6,((K10*0.35+U10*0.3+AG10*0.35)-M10*0.2-H10*0.01-G10*0.006-F10*0.001+N10*0.05),((K10*0.4+U10*0.2+AG10*0.4)-M10*0.1-H10*0.01-G10*0.006-F10*0.001+N10*0.05))</f>
        <v>8.3155714285714293</v>
      </c>
      <c r="U10" s="79">
        <v>9.42</v>
      </c>
      <c r="V10" s="107">
        <v>8.94</v>
      </c>
      <c r="W10" s="96" t="s">
        <v>133</v>
      </c>
      <c r="X10" s="97">
        <v>0</v>
      </c>
      <c r="Y10" s="55">
        <f>IF(AND(X10&gt;0,T10&gt;7.99),"7,99",T10-X10*0.05)</f>
        <v>8.3155714285714293</v>
      </c>
      <c r="Z10" s="70">
        <f>IF(AND(I10&gt;200,Y10&gt;7),"7,00",Y10)</f>
        <v>8.3155714285714293</v>
      </c>
      <c r="AA10" s="104">
        <f>SUM(AB10:AC10)</f>
        <v>0</v>
      </c>
      <c r="AB10" s="96"/>
      <c r="AC10" s="96"/>
      <c r="AD10" s="84"/>
      <c r="AE10" s="71">
        <v>1</v>
      </c>
      <c r="AF10" s="20">
        <v>8.4</v>
      </c>
      <c r="AG10" s="73">
        <v>8.2244897959183678</v>
      </c>
      <c r="AH10" s="75">
        <f>Z10*0.85+AG10*0.1+AF10*0.05+AE10*0.1-AC10*0.001-AB10*0.01</f>
        <v>8.4106846938775508</v>
      </c>
      <c r="AI10" s="77">
        <f>AH10-AF10</f>
        <v>1.0684693877550444E-2</v>
      </c>
      <c r="AJ10" s="82">
        <v>8.35</v>
      </c>
      <c r="AK10" s="134">
        <f>TRUNC(AVERAGE(AF10,AJ10),3)</f>
        <v>8.375</v>
      </c>
      <c r="AL10" s="21" t="s">
        <v>190</v>
      </c>
    </row>
    <row r="11" spans="1:38" s="22" customFormat="1" ht="16.5" customHeight="1" x14ac:dyDescent="0.2">
      <c r="A11" s="122">
        <v>2</v>
      </c>
      <c r="B11" s="12">
        <v>406</v>
      </c>
      <c r="C11" s="12" t="s">
        <v>19</v>
      </c>
      <c r="D11" s="12" t="s">
        <v>62</v>
      </c>
      <c r="E11" s="87" t="s">
        <v>56</v>
      </c>
      <c r="F11" s="85">
        <f>10+10+5+20</f>
        <v>45</v>
      </c>
      <c r="G11" s="6">
        <v>25</v>
      </c>
      <c r="H11" s="62"/>
      <c r="I11" s="100">
        <f>SUM(F11:H11)</f>
        <v>70</v>
      </c>
      <c r="J11" s="111">
        <v>20</v>
      </c>
      <c r="K11" s="79">
        <v>7.71</v>
      </c>
      <c r="L11" s="107">
        <v>8.2319999999999993</v>
      </c>
      <c r="M11" s="90">
        <v>0</v>
      </c>
      <c r="N11" s="102">
        <f>SUM(O11:S11)</f>
        <v>6</v>
      </c>
      <c r="O11" s="90">
        <v>1</v>
      </c>
      <c r="P11" s="90">
        <v>1</v>
      </c>
      <c r="Q11" s="91">
        <v>2</v>
      </c>
      <c r="R11" s="91">
        <v>1</v>
      </c>
      <c r="S11" s="91">
        <v>1</v>
      </c>
      <c r="T11" s="59">
        <f>IF(U11&gt;6,((K11*0.35+U11*0.3+AG11*0.35)-M11*0.2-H11*0.01-G11*0.006-F11*0.001+N11*0.05),((K11*0.4+U11*0.2+AG11*0.4)-M11*0.1-H11*0.01-G11*0.006-F11*0.001+N11*0.05))</f>
        <v>8.1687857142857148</v>
      </c>
      <c r="U11" s="79">
        <v>9.17</v>
      </c>
      <c r="V11" s="107">
        <v>8.92</v>
      </c>
      <c r="W11" s="96" t="s">
        <v>133</v>
      </c>
      <c r="X11" s="97">
        <v>0</v>
      </c>
      <c r="Y11" s="55">
        <f>IF(AND(X11&gt;0,T11&gt;7.99),"7,99",T11-X11*0.05)</f>
        <v>8.1687857142857148</v>
      </c>
      <c r="Z11" s="70">
        <f>IF(AND(I11&gt;200,Y11&gt;7),"7,00",Y11)</f>
        <v>8.1687857142857148</v>
      </c>
      <c r="AA11" s="104">
        <f>SUM(AB11:AC11)</f>
        <v>0</v>
      </c>
      <c r="AB11" s="96"/>
      <c r="AC11" s="96"/>
      <c r="AD11" s="84"/>
      <c r="AE11" s="71">
        <v>4</v>
      </c>
      <c r="AF11" s="20">
        <v>8.58</v>
      </c>
      <c r="AG11" s="73">
        <v>7.4693877551020407</v>
      </c>
      <c r="AH11" s="75">
        <f>Z11*0.85+AG11*0.1+AF11*0.05+AE11*0.1-AC11*0.001-AB11*0.01</f>
        <v>8.5194066326530624</v>
      </c>
      <c r="AI11" s="77">
        <f>AH11-AF11</f>
        <v>-6.0593367346937654E-2</v>
      </c>
      <c r="AJ11" s="82">
        <v>8.2200000000000006</v>
      </c>
      <c r="AK11" s="134">
        <f>TRUNC(AVERAGE(AF11,AJ11),3)</f>
        <v>8.4</v>
      </c>
      <c r="AL11" s="21" t="s">
        <v>189</v>
      </c>
    </row>
    <row r="12" spans="1:38" s="22" customFormat="1" ht="16.5" customHeight="1" x14ac:dyDescent="0.2">
      <c r="A12" s="122">
        <v>8</v>
      </c>
      <c r="B12" s="12">
        <v>8</v>
      </c>
      <c r="C12" s="12">
        <v>8</v>
      </c>
      <c r="D12" s="12">
        <v>8</v>
      </c>
      <c r="E12" s="87" t="s">
        <v>58</v>
      </c>
      <c r="F12" s="85">
        <f>10+10</f>
        <v>20</v>
      </c>
      <c r="G12" s="6"/>
      <c r="H12" s="62"/>
      <c r="I12" s="100">
        <f>SUM(F12:H12)</f>
        <v>20</v>
      </c>
      <c r="J12" s="112">
        <v>15</v>
      </c>
      <c r="K12" s="79">
        <v>8.26</v>
      </c>
      <c r="L12" s="107">
        <v>8.0809999999999995</v>
      </c>
      <c r="M12" s="90">
        <v>0</v>
      </c>
      <c r="N12" s="102">
        <f>SUM(O12:S12)</f>
        <v>6</v>
      </c>
      <c r="O12" s="90">
        <v>0</v>
      </c>
      <c r="P12" s="90">
        <v>1</v>
      </c>
      <c r="Q12" s="91">
        <v>4</v>
      </c>
      <c r="R12" s="91">
        <v>0</v>
      </c>
      <c r="S12" s="92">
        <v>1</v>
      </c>
      <c r="T12" s="59">
        <f>IF(U12&gt;6,((K12*0.35+U12*0.3+AG12*0.35)-M12*0.2-H12*0.01-G12*0.006-F12*0.001+N12*0.05),((K12*0.4+U12*0.2+AG12*0.4)-M12*0.1-H12*0.01-G12*0.006-F12*0.001+N12*0.05))</f>
        <v>8.5637142857142869</v>
      </c>
      <c r="U12" s="79">
        <v>8.69</v>
      </c>
      <c r="V12" s="107">
        <v>8.64</v>
      </c>
      <c r="W12" s="96" t="s">
        <v>133</v>
      </c>
      <c r="X12" s="97">
        <v>0</v>
      </c>
      <c r="Y12" s="55">
        <f>IF(AND(X12&gt;0,T12&gt;7.99),"7,99",T12-X12*0.05)</f>
        <v>8.5637142857142869</v>
      </c>
      <c r="Z12" s="70">
        <f>IF(AND(I12&gt;200,Y12&gt;7),"7,00",Y12)</f>
        <v>8.5637142857142869</v>
      </c>
      <c r="AA12" s="104">
        <f>SUM(AB12:AC12)</f>
        <v>0</v>
      </c>
      <c r="AB12" s="96"/>
      <c r="AC12" s="96"/>
      <c r="AD12" s="84"/>
      <c r="AE12" s="71">
        <v>-4</v>
      </c>
      <c r="AF12" s="20">
        <v>8.11</v>
      </c>
      <c r="AG12" s="73">
        <v>7.9591836734693882</v>
      </c>
      <c r="AH12" s="75">
        <f>Z12*0.85+AG12*0.1+AF12*0.05+AE12*0.1-AC12*0.001-AB12*0.01</f>
        <v>8.0805755102040813</v>
      </c>
      <c r="AI12" s="77">
        <f>AH12-AF12</f>
        <v>-2.9424489795918163E-2</v>
      </c>
      <c r="AJ12" s="82">
        <v>8.15</v>
      </c>
      <c r="AK12" s="134">
        <f>TRUNC(AVERAGE(AF12,AJ12),3)</f>
        <v>8.1300000000000008</v>
      </c>
      <c r="AL12" s="21" t="s">
        <v>196</v>
      </c>
    </row>
    <row r="13" spans="1:38" s="22" customFormat="1" ht="16.5" customHeight="1" x14ac:dyDescent="0.2">
      <c r="A13" s="122">
        <v>23</v>
      </c>
      <c r="B13" s="25">
        <v>18</v>
      </c>
      <c r="C13" s="25" t="s">
        <v>19</v>
      </c>
      <c r="D13" s="25" t="s">
        <v>61</v>
      </c>
      <c r="E13" s="88" t="s">
        <v>39</v>
      </c>
      <c r="F13" s="85">
        <f>10+15+15+10+10</f>
        <v>60</v>
      </c>
      <c r="G13" s="6"/>
      <c r="H13" s="62"/>
      <c r="I13" s="100">
        <f>SUM(F13:H13)</f>
        <v>60</v>
      </c>
      <c r="J13" s="111">
        <v>55</v>
      </c>
      <c r="K13" s="79">
        <v>8.9600000000000009</v>
      </c>
      <c r="L13" s="107">
        <v>8.9589999999999996</v>
      </c>
      <c r="M13" s="90">
        <v>0</v>
      </c>
      <c r="N13" s="102">
        <f>SUM(O13:S13)</f>
        <v>2</v>
      </c>
      <c r="O13" s="90">
        <v>1</v>
      </c>
      <c r="P13" s="90">
        <v>1</v>
      </c>
      <c r="Q13" s="91">
        <v>0</v>
      </c>
      <c r="R13" s="91">
        <v>0</v>
      </c>
      <c r="S13" s="92">
        <v>0</v>
      </c>
      <c r="T13" s="59">
        <f>IF(U13&gt;6,((K13*0.35+U13*0.3+AG13*0.35)-M13*0.2-H13*0.01-G13*0.006-F13*0.001+N13*0.05),((K13*0.4+U13*0.2+AG13*0.4)-M13*0.1-H13*0.01-G13*0.006-F13*0.001+N13*0.05))</f>
        <v>8.3175714285714264</v>
      </c>
      <c r="U13" s="79">
        <v>7.21</v>
      </c>
      <c r="V13" s="107">
        <v>5.81</v>
      </c>
      <c r="W13" s="96" t="s">
        <v>130</v>
      </c>
      <c r="X13" s="97">
        <v>1</v>
      </c>
      <c r="Y13" s="55" t="str">
        <f>IF(AND(X13&gt;0,T13&gt;7.99),"7,99",T13-X13*0.05)</f>
        <v>7,99</v>
      </c>
      <c r="Z13" s="70" t="str">
        <f>IF(AND(I13&gt;200,Y13&gt;7),"7,00",Y13)</f>
        <v>7,99</v>
      </c>
      <c r="AA13" s="104">
        <f>SUM(AB13:AC13)</f>
        <v>0</v>
      </c>
      <c r="AB13" s="96"/>
      <c r="AC13" s="96"/>
      <c r="AD13" s="84"/>
      <c r="AE13" s="71">
        <v>4</v>
      </c>
      <c r="AF13" s="20">
        <v>7.71</v>
      </c>
      <c r="AG13" s="73">
        <v>8.5102040816326525</v>
      </c>
      <c r="AH13" s="75">
        <f>Z13*0.85+AG13*0.1+AF13*0.05+AE13*0.1-AC13*0.001-AB13*0.01</f>
        <v>8.428020408163265</v>
      </c>
      <c r="AI13" s="77">
        <f>AH13-AF13</f>
        <v>0.71802040816326507</v>
      </c>
      <c r="AJ13" s="82">
        <v>8.1</v>
      </c>
      <c r="AK13" s="134">
        <f>TRUNC(AVERAGE(AF13,AJ13),3)</f>
        <v>7.9050000000000002</v>
      </c>
      <c r="AL13" s="21" t="s">
        <v>193</v>
      </c>
    </row>
    <row r="14" spans="1:38" s="22" customFormat="1" ht="16.5" customHeight="1" x14ac:dyDescent="0.2">
      <c r="A14" s="122">
        <v>33</v>
      </c>
      <c r="B14" s="25">
        <v>204</v>
      </c>
      <c r="C14" s="25" t="s">
        <v>65</v>
      </c>
      <c r="D14" s="25" t="s">
        <v>61</v>
      </c>
      <c r="E14" s="88" t="s">
        <v>25</v>
      </c>
      <c r="F14" s="85">
        <f>15+5</f>
        <v>20</v>
      </c>
      <c r="G14" s="6"/>
      <c r="H14" s="62"/>
      <c r="I14" s="100">
        <f>SUM(F14:H14)</f>
        <v>20</v>
      </c>
      <c r="J14" s="111">
        <v>100</v>
      </c>
      <c r="K14" s="79">
        <v>7.44</v>
      </c>
      <c r="L14" s="107">
        <v>7.5990000000000002</v>
      </c>
      <c r="M14" s="90">
        <v>0</v>
      </c>
      <c r="N14" s="102">
        <f>SUM(O14:S14)</f>
        <v>0</v>
      </c>
      <c r="O14" s="90">
        <v>0</v>
      </c>
      <c r="P14" s="90">
        <v>0</v>
      </c>
      <c r="Q14" s="91">
        <v>0</v>
      </c>
      <c r="R14" s="91">
        <v>0</v>
      </c>
      <c r="S14" s="92">
        <v>0</v>
      </c>
      <c r="T14" s="59">
        <f>IF(U14&gt;6,((K14*0.35+U14*0.3+AG14*0.35)-M14*0.2-H14*0.01-G14*0.006-F14*0.001+N14*0.05),((K14*0.4+U14*0.2+AG14*0.4)-M14*0.1-H14*0.01-G14*0.006-F14*0.001+N14*0.05))</f>
        <v>7.5428571428571427</v>
      </c>
      <c r="U14" s="79">
        <v>6.72</v>
      </c>
      <c r="V14" s="107">
        <v>7.49</v>
      </c>
      <c r="W14" s="96" t="s">
        <v>133</v>
      </c>
      <c r="X14" s="97">
        <v>0</v>
      </c>
      <c r="Y14" s="55">
        <f>IF(AND(X14&gt;0,T14&gt;7.99),"7,99",T14-X14*0.05)</f>
        <v>7.5428571428571427</v>
      </c>
      <c r="Z14" s="70">
        <f>IF(AND(I14&gt;200,Y14&gt;7),"7,00",Y14)</f>
        <v>7.5428571428571427</v>
      </c>
      <c r="AA14" s="104">
        <f>SUM(AB14:AC14)</f>
        <v>0</v>
      </c>
      <c r="AB14" s="96"/>
      <c r="AC14" s="96"/>
      <c r="AD14" s="84"/>
      <c r="AE14" s="71"/>
      <c r="AF14" s="20">
        <v>7.21</v>
      </c>
      <c r="AG14" s="73">
        <v>8.408163265306122</v>
      </c>
      <c r="AH14" s="75">
        <f>Z14*0.85+AG14*0.1+AF14*0.05+AE14*0.1-AC14*0.001-AB14*0.01</f>
        <v>7.6127448979591836</v>
      </c>
      <c r="AI14" s="77">
        <f>AH14-AF14</f>
        <v>0.40274489795918367</v>
      </c>
      <c r="AJ14" s="82">
        <v>8.0299999999999994</v>
      </c>
      <c r="AK14" s="134">
        <f>TRUNC(AVERAGE(AF14,AJ14),3)</f>
        <v>7.62</v>
      </c>
      <c r="AL14" s="21" t="s">
        <v>213</v>
      </c>
    </row>
    <row r="15" spans="1:38" s="22" customFormat="1" ht="16.5" customHeight="1" x14ac:dyDescent="0.2">
      <c r="A15" s="122">
        <v>6</v>
      </c>
      <c r="B15" s="25">
        <v>115</v>
      </c>
      <c r="C15" s="25" t="s">
        <v>19</v>
      </c>
      <c r="D15" s="25" t="s">
        <v>61</v>
      </c>
      <c r="E15" s="88" t="s">
        <v>38</v>
      </c>
      <c r="F15" s="85">
        <v>5</v>
      </c>
      <c r="G15" s="6">
        <v>25</v>
      </c>
      <c r="H15" s="62"/>
      <c r="I15" s="100">
        <f>SUM(F15:H15)</f>
        <v>30</v>
      </c>
      <c r="J15" s="111">
        <v>5</v>
      </c>
      <c r="K15" s="79">
        <v>8.39</v>
      </c>
      <c r="L15" s="107">
        <v>8.1449999999999996</v>
      </c>
      <c r="M15" s="90">
        <v>0</v>
      </c>
      <c r="N15" s="102">
        <f>SUM(O15:S15)</f>
        <v>3</v>
      </c>
      <c r="O15" s="90">
        <v>1</v>
      </c>
      <c r="P15" s="90">
        <v>1</v>
      </c>
      <c r="Q15" s="91">
        <v>0</v>
      </c>
      <c r="R15" s="91">
        <v>0</v>
      </c>
      <c r="S15" s="92">
        <v>1</v>
      </c>
      <c r="T15" s="59">
        <f>IF(U15&gt;6,((K15*0.35+U15*0.3+AG15*0.35)-M15*0.2-H15*0.01-G15*0.006-F15*0.001+N15*0.05),((K15*0.4+U15*0.2+AG15*0.4)-M15*0.1-H15*0.01-G15*0.006-F15*0.001+N15*0.05))</f>
        <v>7.8467857142857147</v>
      </c>
      <c r="U15" s="79">
        <v>7.17</v>
      </c>
      <c r="V15" s="107">
        <v>6.57</v>
      </c>
      <c r="W15" s="96" t="s">
        <v>130</v>
      </c>
      <c r="X15" s="97">
        <v>1</v>
      </c>
      <c r="Y15" s="55">
        <f>IF(AND(X15&gt;0,T15&gt;7.99),"7,99",T15-X15*0.05)</f>
        <v>7.7967857142857149</v>
      </c>
      <c r="Z15" s="70">
        <f>IF(AND(I15&gt;200,Y15&gt;7),"7,00",Y15)</f>
        <v>7.7967857142857149</v>
      </c>
      <c r="AA15" s="104">
        <f>SUM(AB15:AC15)</f>
        <v>0</v>
      </c>
      <c r="AB15" s="96"/>
      <c r="AC15" s="96"/>
      <c r="AD15" s="84"/>
      <c r="AE15" s="71"/>
      <c r="AF15" s="20">
        <v>8.36</v>
      </c>
      <c r="AG15" s="73">
        <v>7.8979591836734695</v>
      </c>
      <c r="AH15" s="75">
        <f>Z15*0.85+AG15*0.1+AF15*0.05+AE15*0.1-AC15*0.001-AB15*0.01</f>
        <v>7.8350637755102053</v>
      </c>
      <c r="AI15" s="77">
        <f>AH15-AF15</f>
        <v>-0.52493622448979416</v>
      </c>
      <c r="AJ15" s="82">
        <v>8</v>
      </c>
      <c r="AK15" s="134">
        <f>TRUNC(AVERAGE(AF15,AJ15),3)</f>
        <v>8.18</v>
      </c>
      <c r="AL15" s="21" t="s">
        <v>202</v>
      </c>
    </row>
    <row r="16" spans="1:38" s="22" customFormat="1" ht="16.5" customHeight="1" x14ac:dyDescent="0.2">
      <c r="A16" s="122">
        <v>22</v>
      </c>
      <c r="B16" s="25">
        <v>365</v>
      </c>
      <c r="C16" s="25" t="s">
        <v>19</v>
      </c>
      <c r="D16" s="25" t="s">
        <v>61</v>
      </c>
      <c r="E16" s="88" t="s">
        <v>40</v>
      </c>
      <c r="F16" s="85"/>
      <c r="G16" s="6">
        <v>25</v>
      </c>
      <c r="H16" s="62"/>
      <c r="I16" s="100">
        <f>SUM(F16:H16)</f>
        <v>25</v>
      </c>
      <c r="J16" s="111">
        <v>90</v>
      </c>
      <c r="K16" s="79">
        <v>7.46</v>
      </c>
      <c r="L16" s="107">
        <v>7.9320000000000004</v>
      </c>
      <c r="M16" s="90">
        <v>0</v>
      </c>
      <c r="N16" s="102">
        <f>SUM(O16:S16)</f>
        <v>1</v>
      </c>
      <c r="O16" s="90">
        <v>0</v>
      </c>
      <c r="P16" s="90">
        <v>0</v>
      </c>
      <c r="Q16" s="91">
        <v>0</v>
      </c>
      <c r="R16" s="91">
        <v>1</v>
      </c>
      <c r="S16" s="92">
        <v>0</v>
      </c>
      <c r="T16" s="59">
        <f>IF(U16&gt;6,((K16*0.35+U16*0.3+AG16*0.35)-M16*0.2-H16*0.01-G16*0.006-F16*0.001+N16*0.05),((K16*0.4+U16*0.2+AG16*0.4)-M16*0.1-H16*0.01-G16*0.006-F16*0.001+N16*0.05))</f>
        <v>8.169142857142857</v>
      </c>
      <c r="U16" s="103">
        <v>9.17</v>
      </c>
      <c r="V16" s="108">
        <v>6.56</v>
      </c>
      <c r="W16" s="96" t="s">
        <v>133</v>
      </c>
      <c r="X16" s="97">
        <v>0</v>
      </c>
      <c r="Y16" s="55">
        <f>IF(AND(X16&gt;0,T16&gt;7.99),"7,99",T16-X16*0.05)</f>
        <v>8.169142857142857</v>
      </c>
      <c r="Z16" s="70">
        <f>IF(AND(I16&gt;200,Y16&gt;7),"7,00",Y16)</f>
        <v>8.169142857142857</v>
      </c>
      <c r="AA16" s="104">
        <f>SUM(AB16:AC16)</f>
        <v>0</v>
      </c>
      <c r="AB16" s="96"/>
      <c r="AC16" s="96"/>
      <c r="AD16" s="84"/>
      <c r="AE16" s="71"/>
      <c r="AF16" s="20">
        <v>7.72</v>
      </c>
      <c r="AG16" s="73">
        <v>8.3061224489795915</v>
      </c>
      <c r="AH16" s="75">
        <f>Z16*0.85+AG16*0.1+AF16*0.05+AE16*0.1-AC16*0.001-AB16*0.01</f>
        <v>8.1603836734693864</v>
      </c>
      <c r="AI16" s="77">
        <f>AH16-AF16</f>
        <v>0.44038367346938667</v>
      </c>
      <c r="AJ16" s="82">
        <v>7.98</v>
      </c>
      <c r="AK16" s="134">
        <f>TRUNC(AVERAGE(AF16,AJ16),3)</f>
        <v>7.85</v>
      </c>
      <c r="AL16" s="21" t="s">
        <v>198</v>
      </c>
    </row>
    <row r="17" spans="1:39" s="22" customFormat="1" ht="16.5" customHeight="1" x14ac:dyDescent="0.2">
      <c r="A17" s="122">
        <v>15</v>
      </c>
      <c r="B17" s="25">
        <v>210</v>
      </c>
      <c r="C17" s="25" t="s">
        <v>19</v>
      </c>
      <c r="D17" s="25" t="s">
        <v>61</v>
      </c>
      <c r="E17" s="88" t="s">
        <v>32</v>
      </c>
      <c r="F17" s="85">
        <f>10+20</f>
        <v>30</v>
      </c>
      <c r="G17" s="6">
        <f>25+25</f>
        <v>50</v>
      </c>
      <c r="H17" s="62"/>
      <c r="I17" s="100">
        <f>SUM(F17:H17)</f>
        <v>80</v>
      </c>
      <c r="J17" s="111">
        <v>30</v>
      </c>
      <c r="K17" s="79">
        <v>7.96</v>
      </c>
      <c r="L17" s="107">
        <v>7.5179999999999998</v>
      </c>
      <c r="M17" s="90">
        <v>0</v>
      </c>
      <c r="N17" s="102">
        <f>SUM(O17:S17)</f>
        <v>1</v>
      </c>
      <c r="O17" s="90">
        <v>0</v>
      </c>
      <c r="P17" s="90">
        <v>0</v>
      </c>
      <c r="Q17" s="91">
        <v>1</v>
      </c>
      <c r="R17" s="91">
        <v>0</v>
      </c>
      <c r="S17" s="92">
        <v>0</v>
      </c>
      <c r="T17" s="59">
        <f>IF(U17&gt;6,((K17*0.35+U17*0.3+AG17*0.35)-M17*0.2-H17*0.01-G17*0.006-F17*0.001+N17*0.05),((K17*0.4+U17*0.2+AG17*0.4)-M17*0.1-H17*0.01-G17*0.006-F17*0.001+N17*0.05))</f>
        <v>7.8950000000000005</v>
      </c>
      <c r="U17" s="79">
        <v>8.6300000000000008</v>
      </c>
      <c r="V17" s="107">
        <v>8.23</v>
      </c>
      <c r="W17" s="96" t="s">
        <v>133</v>
      </c>
      <c r="X17" s="97">
        <v>0</v>
      </c>
      <c r="Y17" s="55">
        <f>IF(AND(X17&gt;0,T17&gt;7.99),"7,99",T17-X17*0.05)</f>
        <v>7.8950000000000005</v>
      </c>
      <c r="Z17" s="70">
        <f>IF(AND(I17&gt;200,Y17&gt;7),"7,00",Y17)</f>
        <v>7.8950000000000005</v>
      </c>
      <c r="AA17" s="104">
        <f>SUM(AB17:AC17)</f>
        <v>0</v>
      </c>
      <c r="AB17" s="96"/>
      <c r="AC17" s="96"/>
      <c r="AD17" s="84"/>
      <c r="AE17" s="71"/>
      <c r="AF17" s="20">
        <v>7.85</v>
      </c>
      <c r="AG17" s="73">
        <v>8</v>
      </c>
      <c r="AH17" s="75">
        <f>Z17*0.85+AG17*0.1+AF17*0.05+AE17*0.1-AC17*0.001-AB17*0.01</f>
        <v>7.9032499999999999</v>
      </c>
      <c r="AI17" s="77">
        <f>AH17-AF17</f>
        <v>5.3250000000000242E-2</v>
      </c>
      <c r="AJ17" s="131">
        <v>7.95</v>
      </c>
      <c r="AK17" s="134">
        <f>TRUNC(AVERAGE(AF17,AJ17),3)</f>
        <v>7.9</v>
      </c>
      <c r="AL17" s="21" t="s">
        <v>199</v>
      </c>
    </row>
    <row r="18" spans="1:39" s="22" customFormat="1" ht="16.5" customHeight="1" x14ac:dyDescent="0.2">
      <c r="A18" s="122">
        <v>26</v>
      </c>
      <c r="B18" s="12">
        <v>162</v>
      </c>
      <c r="C18" s="12" t="s">
        <v>65</v>
      </c>
      <c r="D18" s="12" t="s">
        <v>62</v>
      </c>
      <c r="E18" s="87" t="s">
        <v>42</v>
      </c>
      <c r="F18" s="85">
        <v>10</v>
      </c>
      <c r="G18" s="6"/>
      <c r="H18" s="62"/>
      <c r="I18" s="100">
        <f>SUM(F18:H18)</f>
        <v>10</v>
      </c>
      <c r="J18" s="111">
        <v>80</v>
      </c>
      <c r="K18" s="79">
        <v>8.01</v>
      </c>
      <c r="L18" s="107">
        <v>6.9809999999999999</v>
      </c>
      <c r="M18" s="90">
        <v>0</v>
      </c>
      <c r="N18" s="102">
        <f>SUM(O18:S18)</f>
        <v>1</v>
      </c>
      <c r="O18" s="90">
        <v>0</v>
      </c>
      <c r="P18" s="90">
        <v>0</v>
      </c>
      <c r="Q18" s="91">
        <v>1</v>
      </c>
      <c r="R18" s="91">
        <v>0</v>
      </c>
      <c r="S18" s="92">
        <v>0</v>
      </c>
      <c r="T18" s="59">
        <f>IF(U18&gt;6,((K18*0.35+U18*0.3+AG18*0.35)-M18*0.2-H18*0.01-G18*0.006-F18*0.001+N18*0.05),((K18*0.4+U18*0.2+AG18*0.4)-M18*0.1-H18*0.01-G18*0.006-F18*0.001+N18*0.05))</f>
        <v>7.7336428571428568</v>
      </c>
      <c r="U18" s="79">
        <v>7.11</v>
      </c>
      <c r="V18" s="107">
        <v>7.52</v>
      </c>
      <c r="W18" s="96" t="s">
        <v>133</v>
      </c>
      <c r="X18" s="97">
        <v>0</v>
      </c>
      <c r="Y18" s="55">
        <f>IF(AND(X18&gt;0,T18&gt;7.99),"7,99",T18-X18*0.05)</f>
        <v>7.7336428571428568</v>
      </c>
      <c r="Z18" s="70">
        <f>IF(AND(I18&gt;200,Y18&gt;7),"7,00",Y18)</f>
        <v>7.7336428571428568</v>
      </c>
      <c r="AA18" s="104">
        <f>SUM(AB18:AC18)</f>
        <v>5</v>
      </c>
      <c r="AB18" s="96"/>
      <c r="AC18" s="96">
        <v>5</v>
      </c>
      <c r="AD18" s="84" t="s">
        <v>159</v>
      </c>
      <c r="AE18" s="71">
        <v>2</v>
      </c>
      <c r="AF18" s="20">
        <v>7.7</v>
      </c>
      <c r="AG18" s="73">
        <v>7.8775510204081636</v>
      </c>
      <c r="AH18" s="75">
        <f>Z18*0.85+AG18*0.1+AF18*0.05+AE18*0.1-AC18*0.001-AB18*0.01</f>
        <v>7.9413515306122449</v>
      </c>
      <c r="AI18" s="77">
        <f>AH18-AF18</f>
        <v>0.24135153061224468</v>
      </c>
      <c r="AJ18" s="82">
        <v>7.94</v>
      </c>
      <c r="AK18" s="134">
        <f>TRUNC(AVERAGE(AF18,AJ18),3)</f>
        <v>7.82</v>
      </c>
      <c r="AL18" s="21" t="s">
        <v>185</v>
      </c>
    </row>
    <row r="19" spans="1:39" s="22" customFormat="1" ht="16.5" customHeight="1" x14ac:dyDescent="0.2">
      <c r="A19" s="122">
        <v>14</v>
      </c>
      <c r="B19" s="12">
        <v>287</v>
      </c>
      <c r="C19" s="12" t="s">
        <v>19</v>
      </c>
      <c r="D19" s="12" t="s">
        <v>62</v>
      </c>
      <c r="E19" s="87" t="s">
        <v>47</v>
      </c>
      <c r="F19" s="85">
        <f>15+15+10+20+15</f>
        <v>75</v>
      </c>
      <c r="G19" s="6"/>
      <c r="H19" s="62"/>
      <c r="I19" s="100">
        <f>SUM(F19:H19)</f>
        <v>75</v>
      </c>
      <c r="J19" s="111">
        <v>45</v>
      </c>
      <c r="K19" s="79">
        <v>7.88</v>
      </c>
      <c r="L19" s="107">
        <v>7.702</v>
      </c>
      <c r="M19" s="90">
        <v>0</v>
      </c>
      <c r="N19" s="102">
        <f>SUM(O19:S19)</f>
        <v>1</v>
      </c>
      <c r="O19" s="90">
        <v>0</v>
      </c>
      <c r="P19" s="90">
        <v>0</v>
      </c>
      <c r="Q19" s="91">
        <v>1</v>
      </c>
      <c r="R19" s="91">
        <v>0</v>
      </c>
      <c r="S19" s="92">
        <v>0</v>
      </c>
      <c r="T19" s="59">
        <f>IF(U19&gt;6,((K19*0.35+U19*0.3+AG19*0.35)-M19*0.2-H19*0.01-G19*0.006-F19*0.001+N19*0.05),((K19*0.4+U19*0.2+AG19*0.4)-M19*0.1-H19*0.01-G19*0.006-F19*0.001+N19*0.05))</f>
        <v>8.0508571428571454</v>
      </c>
      <c r="U19" s="79">
        <v>8.25</v>
      </c>
      <c r="V19" s="107">
        <v>8.3699999999999992</v>
      </c>
      <c r="W19" s="96" t="s">
        <v>133</v>
      </c>
      <c r="X19" s="97">
        <v>0</v>
      </c>
      <c r="Y19" s="55">
        <f>IF(AND(X19&gt;0,T19&gt;7.99),"7,99",T19-X19*0.05)</f>
        <v>8.0508571428571454</v>
      </c>
      <c r="Z19" s="70">
        <f>IF(AND(I19&gt;200,Y19&gt;7),"7,00",Y19)</f>
        <v>8.0508571428571454</v>
      </c>
      <c r="AA19" s="104">
        <f>SUM(AB19:AC19)</f>
        <v>13</v>
      </c>
      <c r="AB19" s="96"/>
      <c r="AC19" s="96">
        <v>13</v>
      </c>
      <c r="AD19" s="84" t="s">
        <v>156</v>
      </c>
      <c r="AE19" s="71">
        <v>-1</v>
      </c>
      <c r="AF19" s="20">
        <v>7.89</v>
      </c>
      <c r="AG19" s="73">
        <v>8.1224489795918373</v>
      </c>
      <c r="AH19" s="75">
        <f>Z19*0.85+AG19*0.1+AF19*0.05+AE19*0.1-AC19*0.001-AB19*0.01</f>
        <v>7.9369734693877589</v>
      </c>
      <c r="AI19" s="77">
        <f>AH19-AF19</f>
        <v>4.6973469387759259E-2</v>
      </c>
      <c r="AJ19" s="82">
        <v>7.91</v>
      </c>
      <c r="AK19" s="134">
        <f>TRUNC(AVERAGE(AF19,AJ19),3)</f>
        <v>7.9</v>
      </c>
      <c r="AL19" s="21" t="s">
        <v>201</v>
      </c>
    </row>
    <row r="20" spans="1:39" s="22" customFormat="1" ht="16.5" customHeight="1" x14ac:dyDescent="0.2">
      <c r="A20" s="122">
        <v>16</v>
      </c>
      <c r="B20" s="12">
        <v>391</v>
      </c>
      <c r="C20" s="12" t="s">
        <v>19</v>
      </c>
      <c r="D20" s="12" t="s">
        <v>62</v>
      </c>
      <c r="E20" s="87" t="s">
        <v>51</v>
      </c>
      <c r="F20" s="85">
        <f>10+15+10</f>
        <v>35</v>
      </c>
      <c r="G20" s="6">
        <v>25</v>
      </c>
      <c r="H20" s="62"/>
      <c r="I20" s="100">
        <f>SUM(F20:H20)</f>
        <v>60</v>
      </c>
      <c r="J20" s="111">
        <v>45</v>
      </c>
      <c r="K20" s="79">
        <v>7.04</v>
      </c>
      <c r="L20" s="107">
        <v>7.6360000000000001</v>
      </c>
      <c r="M20" s="90">
        <v>1</v>
      </c>
      <c r="N20" s="102">
        <f>SUM(O20:S20)</f>
        <v>1</v>
      </c>
      <c r="O20" s="90">
        <v>0</v>
      </c>
      <c r="P20" s="90">
        <v>0</v>
      </c>
      <c r="Q20" s="91">
        <v>0</v>
      </c>
      <c r="R20" s="91">
        <v>0</v>
      </c>
      <c r="S20" s="92">
        <v>1</v>
      </c>
      <c r="T20" s="59">
        <f>IF(U20&gt;6,((K20*0.35+U20*0.3+AG20*0.35)-M20*0.2-H20*0.01-G20*0.006-F20*0.001+N20*0.05),((K20*0.4+U20*0.2+AG20*0.4)-M20*0.1-H20*0.01-G20*0.006-F20*0.001+N20*0.05))</f>
        <v>7.3374285714285703</v>
      </c>
      <c r="U20" s="79">
        <v>7.79</v>
      </c>
      <c r="V20" s="107">
        <v>7.71</v>
      </c>
      <c r="W20" s="96" t="s">
        <v>133</v>
      </c>
      <c r="X20" s="97">
        <v>0</v>
      </c>
      <c r="Y20" s="55">
        <f>IF(AND(X20&gt;0,T20&gt;7.99),"7,99",T20-X20*0.05)</f>
        <v>7.3374285714285703</v>
      </c>
      <c r="Z20" s="70">
        <f>IF(AND(I20&gt;200,Y20&gt;7),"7,00",Y20)</f>
        <v>7.3374285714285703</v>
      </c>
      <c r="AA20" s="104">
        <f>SUM(AB20:AC20)</f>
        <v>0</v>
      </c>
      <c r="AB20" s="96"/>
      <c r="AC20" s="96"/>
      <c r="AD20" s="84"/>
      <c r="AE20" s="71">
        <v>4</v>
      </c>
      <c r="AF20" s="20">
        <v>7.83</v>
      </c>
      <c r="AG20" s="73">
        <v>8.204081632653061</v>
      </c>
      <c r="AH20" s="75">
        <f>Z20*0.85+AG20*0.1+AF20*0.05+AE20*0.1-AC20*0.001-AB20*0.01</f>
        <v>7.8487224489795908</v>
      </c>
      <c r="AI20" s="77">
        <f>AH20-AF20</f>
        <v>1.8722448979590745E-2</v>
      </c>
      <c r="AJ20" s="82">
        <v>7.85</v>
      </c>
      <c r="AK20" s="134">
        <f>TRUNC(AVERAGE(AF20,AJ20),3)</f>
        <v>7.84</v>
      </c>
      <c r="AL20" s="21" t="s">
        <v>203</v>
      </c>
    </row>
    <row r="21" spans="1:39" s="22" customFormat="1" ht="16.5" customHeight="1" x14ac:dyDescent="0.2">
      <c r="A21" s="122">
        <v>13</v>
      </c>
      <c r="B21" s="12">
        <v>88</v>
      </c>
      <c r="C21" s="12" t="s">
        <v>19</v>
      </c>
      <c r="D21" s="12" t="s">
        <v>62</v>
      </c>
      <c r="E21" s="87" t="s">
        <v>60</v>
      </c>
      <c r="F21" s="85">
        <f>20+10+20+20+15</f>
        <v>85</v>
      </c>
      <c r="G21" s="6">
        <v>25</v>
      </c>
      <c r="H21" s="62"/>
      <c r="I21" s="100">
        <f>SUM(F21:H21)</f>
        <v>110</v>
      </c>
      <c r="J21" s="111">
        <v>20</v>
      </c>
      <c r="K21" s="79">
        <v>8.57</v>
      </c>
      <c r="L21" s="107">
        <v>8.3919999999999995</v>
      </c>
      <c r="M21" s="90">
        <v>0</v>
      </c>
      <c r="N21" s="102">
        <f>SUM(O21:S21)</f>
        <v>1</v>
      </c>
      <c r="O21" s="90">
        <v>0</v>
      </c>
      <c r="P21" s="90">
        <v>1</v>
      </c>
      <c r="Q21" s="91">
        <v>0</v>
      </c>
      <c r="R21" s="91">
        <v>0</v>
      </c>
      <c r="S21" s="92">
        <v>0</v>
      </c>
      <c r="T21" s="59">
        <f>IF(U21&gt;6,((K21*0.35+U21*0.3+AG21*0.35)-M21*0.2-H21*0.01-G21*0.006-F21*0.001+N21*0.05),((K21*0.4+U21*0.2+AG21*0.4)-M21*0.1-H21*0.01-G21*0.006-F21*0.001+N21*0.05))</f>
        <v>7.6273571428571412</v>
      </c>
      <c r="U21" s="79">
        <v>6.4</v>
      </c>
      <c r="V21" s="107">
        <v>6.45</v>
      </c>
      <c r="W21" s="96" t="s">
        <v>67</v>
      </c>
      <c r="X21" s="97">
        <v>1</v>
      </c>
      <c r="Y21" s="55">
        <f>IF(AND(X21&gt;0,T21&gt;7.99),"7,99",T21-X21*0.05)</f>
        <v>7.5773571428571413</v>
      </c>
      <c r="Z21" s="70">
        <f>IF(AND(I21&gt;200,Y21&gt;7),"7,00",Y21)</f>
        <v>7.5773571428571413</v>
      </c>
      <c r="AA21" s="104">
        <f>SUM(AB21:AC21)</f>
        <v>33</v>
      </c>
      <c r="AB21" s="96"/>
      <c r="AC21" s="96">
        <v>33</v>
      </c>
      <c r="AD21" s="84" t="s">
        <v>161</v>
      </c>
      <c r="AE21" s="71"/>
      <c r="AF21" s="20">
        <v>7.9</v>
      </c>
      <c r="AG21" s="73">
        <v>8.2653061224489797</v>
      </c>
      <c r="AH21" s="75">
        <f>Z21*0.85+AG21*0.1+AF21*0.05+AE21*0.1-AC21*0.001-AB21*0.01</f>
        <v>7.6292841836734686</v>
      </c>
      <c r="AI21" s="77">
        <f>AH21-AF21</f>
        <v>-0.27071581632653174</v>
      </c>
      <c r="AJ21" s="82">
        <v>7.84</v>
      </c>
      <c r="AK21" s="134">
        <f>TRUNC(AVERAGE(AF21,AJ21),3)</f>
        <v>7.87</v>
      </c>
      <c r="AL21" s="21" t="s">
        <v>206</v>
      </c>
      <c r="AM21" s="21"/>
    </row>
    <row r="22" spans="1:39" s="22" customFormat="1" ht="16.5" customHeight="1" x14ac:dyDescent="0.2">
      <c r="A22" s="122">
        <v>27</v>
      </c>
      <c r="B22" s="25">
        <v>224</v>
      </c>
      <c r="C22" s="25" t="s">
        <v>19</v>
      </c>
      <c r="D22" s="25" t="s">
        <v>61</v>
      </c>
      <c r="E22" s="88" t="s">
        <v>30</v>
      </c>
      <c r="F22" s="85">
        <f>10+10+10</f>
        <v>30</v>
      </c>
      <c r="G22" s="6"/>
      <c r="H22" s="62"/>
      <c r="I22" s="100">
        <f>SUM(F22:H22)</f>
        <v>30</v>
      </c>
      <c r="J22" s="111">
        <v>0</v>
      </c>
      <c r="K22" s="79">
        <v>7.83</v>
      </c>
      <c r="L22" s="107">
        <v>7.6479999999999997</v>
      </c>
      <c r="M22" s="90">
        <v>0</v>
      </c>
      <c r="N22" s="102">
        <f>SUM(O22:S22)</f>
        <v>0</v>
      </c>
      <c r="O22" s="90">
        <v>0</v>
      </c>
      <c r="P22" s="90">
        <v>0</v>
      </c>
      <c r="Q22" s="91">
        <v>0</v>
      </c>
      <c r="R22" s="91">
        <v>0</v>
      </c>
      <c r="S22" s="92">
        <v>0</v>
      </c>
      <c r="T22" s="59">
        <f>IF(U22&gt;6,((K22*0.35+U22*0.3+AG22*0.35)-M22*0.2-H22*0.01-G22*0.006-F22*0.001+N22*0.05),((K22*0.4+U22*0.2+AG22*0.4)-M22*0.1-H22*0.01-G22*0.006-F22*0.001+N22*0.05))</f>
        <v>7.9806428571428567</v>
      </c>
      <c r="U22" s="79">
        <v>8.2100000000000009</v>
      </c>
      <c r="V22" s="107">
        <v>7.39</v>
      </c>
      <c r="W22" s="96" t="s">
        <v>130</v>
      </c>
      <c r="X22" s="97">
        <v>1</v>
      </c>
      <c r="Y22" s="55">
        <f>IF(AND(X22&gt;0,T22&gt;7.99),"7,99",T22-X22*0.05)</f>
        <v>7.9306428571428569</v>
      </c>
      <c r="Z22" s="70">
        <f>IF(AND(I22&gt;200,Y22&gt;7),"7,00",Y22)</f>
        <v>7.9306428571428569</v>
      </c>
      <c r="AA22" s="104">
        <f>SUM(AB22:AC22)</f>
        <v>17</v>
      </c>
      <c r="AB22" s="96"/>
      <c r="AC22" s="96">
        <v>17</v>
      </c>
      <c r="AD22" s="84" t="s">
        <v>157</v>
      </c>
      <c r="AE22" s="71"/>
      <c r="AF22" s="20">
        <v>7.68</v>
      </c>
      <c r="AG22" s="73">
        <v>8.0204081632653068</v>
      </c>
      <c r="AH22" s="75">
        <f>Z22*0.85+AG22*0.1+AF22*0.05+AE22*0.1-AC22*0.001-AB22*0.01</f>
        <v>7.9100872448979587</v>
      </c>
      <c r="AI22" s="77">
        <f>AH22-AF22</f>
        <v>0.23008724489795895</v>
      </c>
      <c r="AJ22" s="82">
        <v>7.83</v>
      </c>
      <c r="AK22" s="134">
        <f>TRUNC(AVERAGE(AF22,AJ22),3)</f>
        <v>7.7549999999999999</v>
      </c>
      <c r="AL22" s="21" t="s">
        <v>204</v>
      </c>
      <c r="AM22" s="21"/>
    </row>
    <row r="23" spans="1:39" s="22" customFormat="1" ht="16.5" customHeight="1" x14ac:dyDescent="0.2">
      <c r="A23" s="122">
        <v>25</v>
      </c>
      <c r="B23" s="25">
        <v>203</v>
      </c>
      <c r="C23" s="25" t="s">
        <v>19</v>
      </c>
      <c r="D23" s="25" t="s">
        <v>61</v>
      </c>
      <c r="E23" s="88" t="s">
        <v>23</v>
      </c>
      <c r="F23" s="85">
        <v>20</v>
      </c>
      <c r="G23" s="6">
        <v>25</v>
      </c>
      <c r="H23" s="62"/>
      <c r="I23" s="100">
        <f>SUM(F23:H23)</f>
        <v>45</v>
      </c>
      <c r="J23" s="111">
        <v>130</v>
      </c>
      <c r="K23" s="79">
        <v>7.87</v>
      </c>
      <c r="L23" s="107">
        <v>7.75</v>
      </c>
      <c r="M23" s="90">
        <v>0</v>
      </c>
      <c r="N23" s="102">
        <f>SUM(O23:S23)</f>
        <v>0</v>
      </c>
      <c r="O23" s="90">
        <v>0</v>
      </c>
      <c r="P23" s="90">
        <v>0</v>
      </c>
      <c r="Q23" s="91">
        <v>0</v>
      </c>
      <c r="R23" s="91">
        <v>0</v>
      </c>
      <c r="S23" s="92">
        <v>0</v>
      </c>
      <c r="T23" s="59">
        <f>IF(U23&gt;6,((K23*0.35+U23*0.3+AG23*0.35)-M23*0.2-H23*0.01-G23*0.006-F23*0.001+N23*0.05),((K23*0.4+U23*0.2+AG23*0.4)-M23*0.1-H23*0.01-G23*0.006-F23*0.001+N23*0.05))</f>
        <v>7.5004489795918374</v>
      </c>
      <c r="U23" s="79">
        <v>6</v>
      </c>
      <c r="V23" s="107">
        <v>8.74</v>
      </c>
      <c r="W23" s="96" t="s">
        <v>131</v>
      </c>
      <c r="X23" s="97">
        <v>1</v>
      </c>
      <c r="Y23" s="55">
        <f>IF(AND(X23&gt;0,T23&gt;7.99),"7,99",T23-X23*0.05)</f>
        <v>7.4504489795918376</v>
      </c>
      <c r="Z23" s="70">
        <f>IF(AND(I23&gt;200,Y23&gt;7),"7,00",Y23)</f>
        <v>7.4504489795918376</v>
      </c>
      <c r="AA23" s="104">
        <f>SUM(AB23:AC23)</f>
        <v>136</v>
      </c>
      <c r="AB23" s="96"/>
      <c r="AC23" s="96">
        <v>136</v>
      </c>
      <c r="AD23" s="84" t="s">
        <v>165</v>
      </c>
      <c r="AE23" s="71">
        <v>0</v>
      </c>
      <c r="AF23" s="20">
        <v>7.7</v>
      </c>
      <c r="AG23" s="73">
        <v>8.3061224489795915</v>
      </c>
      <c r="AH23" s="75">
        <f>Z23*0.85+AG23*0.1+AF23*0.05+AE23*0.1-AC23*0.001-AB23*0.01</f>
        <v>7.4124938775510207</v>
      </c>
      <c r="AI23" s="77">
        <f>AH23-AF23</f>
        <v>-0.28750612244897944</v>
      </c>
      <c r="AJ23" s="82">
        <v>7.75</v>
      </c>
      <c r="AK23" s="134">
        <f>TRUNC(AVERAGE(AF23,AJ23),3)</f>
        <v>7.7249999999999996</v>
      </c>
      <c r="AL23" s="130" t="s">
        <v>209</v>
      </c>
      <c r="AM23" s="21"/>
    </row>
    <row r="24" spans="1:39" s="22" customFormat="1" ht="16.5" customHeight="1" x14ac:dyDescent="0.2">
      <c r="A24" s="122">
        <v>10</v>
      </c>
      <c r="B24" s="25">
        <v>427</v>
      </c>
      <c r="C24" s="25" t="s">
        <v>19</v>
      </c>
      <c r="D24" s="25" t="s">
        <v>61</v>
      </c>
      <c r="E24" s="88" t="s">
        <v>31</v>
      </c>
      <c r="F24" s="85">
        <f>10+15</f>
        <v>25</v>
      </c>
      <c r="G24" s="6"/>
      <c r="H24" s="62">
        <v>75</v>
      </c>
      <c r="I24" s="100">
        <f>SUM(F24:H24)</f>
        <v>100</v>
      </c>
      <c r="J24" s="111">
        <v>50</v>
      </c>
      <c r="K24" s="79">
        <v>8.5399999999999991</v>
      </c>
      <c r="L24" s="107">
        <v>8.3930000000000007</v>
      </c>
      <c r="M24" s="90">
        <v>0</v>
      </c>
      <c r="N24" s="102">
        <f>SUM(O24:S24)</f>
        <v>4</v>
      </c>
      <c r="O24" s="90">
        <v>1</v>
      </c>
      <c r="P24" s="90">
        <v>1</v>
      </c>
      <c r="Q24" s="91">
        <v>0</v>
      </c>
      <c r="R24" s="91">
        <v>1</v>
      </c>
      <c r="S24" s="92">
        <v>1</v>
      </c>
      <c r="T24" s="59">
        <f>IF(U24&gt;6,((K24*0.35+U24*0.3+AG24*0.35)-M24*0.2-H24*0.01-G24*0.006-F24*0.001+N24*0.05),((K24*0.4+U24*0.2+AG24*0.4)-M24*0.1-H24*0.01-G24*0.006-F24*0.001+N24*0.05))</f>
        <v>8.0462857142857125</v>
      </c>
      <c r="U24" s="79">
        <v>9.06</v>
      </c>
      <c r="V24" s="107">
        <v>9.07</v>
      </c>
      <c r="W24" s="96" t="s">
        <v>133</v>
      </c>
      <c r="X24" s="97">
        <v>0</v>
      </c>
      <c r="Y24" s="55">
        <f>IF(AND(X24&gt;0,T24&gt;7.99),"7,99",T24-X24*0.05)</f>
        <v>8.0462857142857125</v>
      </c>
      <c r="Z24" s="70">
        <f>IF(AND(I24&gt;200,Y24&gt;7),"7,00",Y24)</f>
        <v>8.0462857142857125</v>
      </c>
      <c r="AA24" s="104">
        <f>SUM(AB24:AC24)</f>
        <v>0</v>
      </c>
      <c r="AB24" s="96"/>
      <c r="AC24" s="96"/>
      <c r="AD24" s="84"/>
      <c r="AE24" s="71"/>
      <c r="AF24" s="20">
        <v>8.06</v>
      </c>
      <c r="AG24" s="73">
        <v>8.3265306122448983</v>
      </c>
      <c r="AH24" s="75">
        <f>Z24*0.85+AG24*0.1+AF24*0.05+AE24*0.1-AC24*0.001-AB24*0.01</f>
        <v>8.0749959183673461</v>
      </c>
      <c r="AI24" s="77">
        <f>AH24-AF24</f>
        <v>1.4995918367345595E-2</v>
      </c>
      <c r="AJ24" s="82">
        <v>7.74</v>
      </c>
      <c r="AK24" s="134">
        <f>TRUNC(AVERAGE(AF24,AJ24),3)</f>
        <v>7.9</v>
      </c>
      <c r="AL24" s="21" t="s">
        <v>205</v>
      </c>
      <c r="AM24" s="21"/>
    </row>
    <row r="25" spans="1:39" s="22" customFormat="1" ht="16.5" customHeight="1" x14ac:dyDescent="0.2">
      <c r="A25" s="122">
        <v>32</v>
      </c>
      <c r="B25" s="12">
        <v>117</v>
      </c>
      <c r="C25" s="12" t="s">
        <v>19</v>
      </c>
      <c r="D25" s="12" t="s">
        <v>62</v>
      </c>
      <c r="E25" s="87" t="s">
        <v>52</v>
      </c>
      <c r="F25" s="85">
        <f>10+5+10+15+20+10</f>
        <v>70</v>
      </c>
      <c r="G25" s="6"/>
      <c r="H25" s="62"/>
      <c r="I25" s="100">
        <f>SUM(F25:H25)</f>
        <v>70</v>
      </c>
      <c r="J25" s="111">
        <v>55</v>
      </c>
      <c r="K25" s="79">
        <v>5.31</v>
      </c>
      <c r="L25" s="107">
        <v>6.1529999999999996</v>
      </c>
      <c r="M25" s="90">
        <v>2</v>
      </c>
      <c r="N25" s="102">
        <f>SUM(O25:S25)</f>
        <v>2</v>
      </c>
      <c r="O25" s="90">
        <v>1</v>
      </c>
      <c r="P25" s="90">
        <v>1</v>
      </c>
      <c r="Q25" s="91">
        <v>0</v>
      </c>
      <c r="R25" s="91">
        <v>0</v>
      </c>
      <c r="S25" s="92">
        <v>0</v>
      </c>
      <c r="T25" s="59">
        <f>IF(U25&gt;6,((K25*0.35+U25*0.3+AG25*0.35)-M25*0.2-H25*0.01-G25*0.006-F25*0.001+N25*0.05),((K25*0.4+U25*0.2+AG25*0.4)-M25*0.1-H25*0.01-G25*0.006-F25*0.001+N25*0.05))</f>
        <v>6.5760714285714279</v>
      </c>
      <c r="U25" s="79">
        <v>8.0299999999999994</v>
      </c>
      <c r="V25" s="107">
        <v>7.57</v>
      </c>
      <c r="W25" s="96" t="s">
        <v>133</v>
      </c>
      <c r="X25" s="97">
        <v>0</v>
      </c>
      <c r="Y25" s="55">
        <f>IF(AND(X25&gt;0,T25&gt;7.99),"7,99",T25-X25*0.05)</f>
        <v>6.5760714285714279</v>
      </c>
      <c r="Z25" s="70">
        <f>IF(AND(I25&gt;200,Y25&gt;7),"7,00",Y25)</f>
        <v>6.5760714285714279</v>
      </c>
      <c r="AA25" s="104">
        <f>SUM(AB25:AC25)</f>
        <v>48</v>
      </c>
      <c r="AB25" s="96">
        <v>4</v>
      </c>
      <c r="AC25" s="96">
        <f>8+36</f>
        <v>44</v>
      </c>
      <c r="AD25" s="84" t="s">
        <v>167</v>
      </c>
      <c r="AE25" s="71">
        <v>4</v>
      </c>
      <c r="AF25" s="20">
        <v>7.36</v>
      </c>
      <c r="AG25" s="73">
        <v>7.6530612244897958</v>
      </c>
      <c r="AH25" s="75">
        <f>Z25*0.85+AG25*0.1+AF25*0.05+AE25*0.1-AC25*0.001-AB25*0.01</f>
        <v>7.0389668367346943</v>
      </c>
      <c r="AI25" s="77">
        <f>AH25-AF25</f>
        <v>-0.32103316326530607</v>
      </c>
      <c r="AJ25" s="82">
        <v>7.67</v>
      </c>
      <c r="AK25" s="134">
        <f>TRUNC(AVERAGE(AF25,AJ25),3)</f>
        <v>7.5149999999999997</v>
      </c>
      <c r="AL25" s="21" t="s">
        <v>211</v>
      </c>
      <c r="AM25" s="21"/>
    </row>
    <row r="26" spans="1:39" s="22" customFormat="1" ht="16.5" customHeight="1" x14ac:dyDescent="0.2">
      <c r="A26" s="122">
        <v>11</v>
      </c>
      <c r="B26" s="12">
        <v>163</v>
      </c>
      <c r="C26" s="12" t="s">
        <v>19</v>
      </c>
      <c r="D26" s="12" t="s">
        <v>62</v>
      </c>
      <c r="E26" s="87" t="s">
        <v>54</v>
      </c>
      <c r="F26" s="85">
        <f>20+15+15+20+15</f>
        <v>85</v>
      </c>
      <c r="G26" s="6">
        <v>25</v>
      </c>
      <c r="H26" s="62">
        <v>75</v>
      </c>
      <c r="I26" s="100">
        <f>SUM(F26:H26)</f>
        <v>185</v>
      </c>
      <c r="J26" s="111">
        <v>50</v>
      </c>
      <c r="K26" s="79">
        <v>8.7899999999999991</v>
      </c>
      <c r="L26" s="107">
        <v>8.6129999999999995</v>
      </c>
      <c r="M26" s="90">
        <v>0</v>
      </c>
      <c r="N26" s="102">
        <f>SUM(O26:S26)</f>
        <v>3</v>
      </c>
      <c r="O26" s="90">
        <v>1</v>
      </c>
      <c r="P26" s="90">
        <v>1</v>
      </c>
      <c r="Q26" s="91">
        <v>0</v>
      </c>
      <c r="R26" s="91">
        <v>0</v>
      </c>
      <c r="S26" s="92">
        <v>1</v>
      </c>
      <c r="T26" s="59">
        <f>IF(U26&gt;6,((K26*0.35+U26*0.3+AG26*0.35)-M26*0.2-H26*0.01-G26*0.006-F26*0.001+N26*0.05),((K26*0.4+U26*0.2+AG26*0.4)-M26*0.1-H26*0.01-G26*0.006-F26*0.001+N26*0.05))</f>
        <v>7.6059285714285716</v>
      </c>
      <c r="U26" s="79">
        <v>8.31</v>
      </c>
      <c r="V26" s="107">
        <v>2.94</v>
      </c>
      <c r="W26" s="96" t="s">
        <v>133</v>
      </c>
      <c r="X26" s="97">
        <v>0</v>
      </c>
      <c r="Y26" s="55">
        <f>IF(AND(X26&gt;0,T26&gt;7.99),"7,99",T26-X26*0.05)</f>
        <v>7.6059285714285716</v>
      </c>
      <c r="Z26" s="70">
        <f>IF(AND(I26&gt;200,Y26&gt;7),"7,00",Y26)</f>
        <v>7.6059285714285716</v>
      </c>
      <c r="AA26" s="104">
        <f>SUM(AB26:AC26)</f>
        <v>58</v>
      </c>
      <c r="AB26" s="96"/>
      <c r="AC26" s="96">
        <v>58</v>
      </c>
      <c r="AD26" s="84" t="s">
        <v>160</v>
      </c>
      <c r="AE26" s="71"/>
      <c r="AF26" s="20">
        <v>8.0299999999999994</v>
      </c>
      <c r="AG26" s="73">
        <v>8.204081632653061</v>
      </c>
      <c r="AH26" s="75">
        <f>Z26*0.85+AG26*0.1+AF26*0.05+AE26*0.1-AC26*0.001-AB26*0.01</f>
        <v>7.6289474489795932</v>
      </c>
      <c r="AI26" s="77">
        <f>AH26-AF26</f>
        <v>-0.40105255102040616</v>
      </c>
      <c r="AJ26" s="82">
        <v>7.61</v>
      </c>
      <c r="AK26" s="134">
        <f>TRUNC(AVERAGE(AF26,AJ26),3)</f>
        <v>7.82</v>
      </c>
      <c r="AL26" s="21" t="s">
        <v>210</v>
      </c>
      <c r="AM26" s="21"/>
    </row>
    <row r="27" spans="1:39" s="22" customFormat="1" ht="16.5" customHeight="1" x14ac:dyDescent="0.2">
      <c r="A27" s="122">
        <v>30</v>
      </c>
      <c r="B27" s="12">
        <v>116</v>
      </c>
      <c r="C27" s="12" t="s">
        <v>19</v>
      </c>
      <c r="D27" s="12" t="s">
        <v>62</v>
      </c>
      <c r="E27" s="87" t="s">
        <v>44</v>
      </c>
      <c r="F27" s="85">
        <f>15+15+10+10+20</f>
        <v>70</v>
      </c>
      <c r="G27" s="6">
        <f>50+25+25</f>
        <v>100</v>
      </c>
      <c r="H27" s="62"/>
      <c r="I27" s="100">
        <f>SUM(F27:H27)</f>
        <v>170</v>
      </c>
      <c r="J27" s="111">
        <v>95</v>
      </c>
      <c r="K27" s="79">
        <v>8.6199999999999992</v>
      </c>
      <c r="L27" s="107">
        <v>8.4849999999999994</v>
      </c>
      <c r="M27" s="90">
        <v>0</v>
      </c>
      <c r="N27" s="102">
        <f>SUM(O27:S27)</f>
        <v>1</v>
      </c>
      <c r="O27" s="90">
        <v>0</v>
      </c>
      <c r="P27" s="90">
        <v>0</v>
      </c>
      <c r="Q27" s="91">
        <v>1</v>
      </c>
      <c r="R27" s="91">
        <v>0</v>
      </c>
      <c r="S27" s="92">
        <v>0</v>
      </c>
      <c r="T27" s="59">
        <f>IF(U27&gt;6,((K27*0.35+U27*0.3+AG27*0.35)-M27*0.2-H27*0.01-G27*0.006-F27*0.001+N27*0.05),((K27*0.4+U27*0.2+AG27*0.4)-M27*0.1-H27*0.01-G27*0.006-F27*0.001+N27*0.05))</f>
        <v>7.8019999999999987</v>
      </c>
      <c r="U27" s="79">
        <v>8.85</v>
      </c>
      <c r="V27" s="107">
        <v>8.4700000000000006</v>
      </c>
      <c r="W27" s="96" t="s">
        <v>133</v>
      </c>
      <c r="X27" s="97">
        <v>0</v>
      </c>
      <c r="Y27" s="55">
        <f>IF(AND(X27&gt;0,T27&gt;7.99),"7,99",T27-X27*0.05)</f>
        <v>7.8019999999999987</v>
      </c>
      <c r="Z27" s="70">
        <f>IF(AND(I27&gt;200,Y27&gt;7),"7,00",Y27)</f>
        <v>7.8019999999999987</v>
      </c>
      <c r="AA27" s="104">
        <f>SUM(AB27:AC27)</f>
        <v>51</v>
      </c>
      <c r="AB27" s="96"/>
      <c r="AC27" s="96">
        <v>51</v>
      </c>
      <c r="AD27" s="84" t="s">
        <v>158</v>
      </c>
      <c r="AE27" s="71"/>
      <c r="AF27" s="20">
        <v>7.61</v>
      </c>
      <c r="AG27" s="73">
        <v>7.8571428571428568</v>
      </c>
      <c r="AH27" s="75">
        <f>Z27*0.85+AG27*0.1+AF27*0.05+AE27*0.1-AC27*0.001-AB27*0.01</f>
        <v>7.7469142857142845</v>
      </c>
      <c r="AI27" s="77">
        <f>AH27-AF27</f>
        <v>0.13691428571428421</v>
      </c>
      <c r="AJ27" s="82">
        <v>7.6</v>
      </c>
      <c r="AK27" s="134">
        <f>TRUNC(AVERAGE(AF27,AJ27),3)</f>
        <v>7.6050000000000004</v>
      </c>
      <c r="AL27" s="21" t="s">
        <v>212</v>
      </c>
      <c r="AM27" s="21"/>
    </row>
    <row r="28" spans="1:39" s="22" customFormat="1" ht="16.5" customHeight="1" x14ac:dyDescent="0.2">
      <c r="A28" s="122">
        <v>20</v>
      </c>
      <c r="B28" s="12">
        <v>41</v>
      </c>
      <c r="C28" s="12" t="s">
        <v>19</v>
      </c>
      <c r="D28" s="12" t="s">
        <v>62</v>
      </c>
      <c r="E28" s="87" t="s">
        <v>57</v>
      </c>
      <c r="F28" s="85">
        <f>10+10</f>
        <v>20</v>
      </c>
      <c r="G28" s="6">
        <v>50</v>
      </c>
      <c r="H28" s="62"/>
      <c r="I28" s="100">
        <f>SUM(F28:H28)</f>
        <v>70</v>
      </c>
      <c r="J28" s="111">
        <v>25</v>
      </c>
      <c r="K28" s="79">
        <v>8.48</v>
      </c>
      <c r="L28" s="107">
        <v>8.1449999999999996</v>
      </c>
      <c r="M28" s="90">
        <v>0</v>
      </c>
      <c r="N28" s="102">
        <f>SUM(O28:S28)</f>
        <v>2</v>
      </c>
      <c r="O28" s="90">
        <v>0</v>
      </c>
      <c r="P28" s="90">
        <v>0</v>
      </c>
      <c r="Q28" s="91">
        <v>1</v>
      </c>
      <c r="R28" s="91">
        <v>0</v>
      </c>
      <c r="S28" s="92">
        <v>1</v>
      </c>
      <c r="T28" s="59">
        <f>IF(U28&gt;6,((K28*0.35+U28*0.3+AG28*0.35)-M28*0.2-H28*0.01-G28*0.006-F28*0.001+N28*0.05),((K28*0.4+U28*0.2+AG28*0.4)-M28*0.1-H28*0.01-G28*0.006-F28*0.001+N28*0.05))</f>
        <v>8.0701428571428586</v>
      </c>
      <c r="U28" s="79">
        <v>8.0500000000000007</v>
      </c>
      <c r="V28" s="107">
        <v>6.95</v>
      </c>
      <c r="W28" s="96" t="s">
        <v>133</v>
      </c>
      <c r="X28" s="97">
        <v>0</v>
      </c>
      <c r="Y28" s="55">
        <f>IF(AND(X28&gt;0,T28&gt;7.99),"7,99",T28-X28*0.05)</f>
        <v>8.0701428571428586</v>
      </c>
      <c r="Z28" s="70">
        <f>IF(AND(I28&gt;200,Y28&gt;7),"7,00",Y28)</f>
        <v>8.0701428571428586</v>
      </c>
      <c r="AA28" s="104">
        <f>SUM(AB28:AC28)</f>
        <v>0</v>
      </c>
      <c r="AB28" s="96"/>
      <c r="AC28" s="96"/>
      <c r="AD28" s="84"/>
      <c r="AE28" s="71">
        <v>-3</v>
      </c>
      <c r="AF28" s="20">
        <v>7.75</v>
      </c>
      <c r="AG28" s="73">
        <v>8.3061224489795915</v>
      </c>
      <c r="AH28" s="75">
        <f>Z28*0.85+AG28*0.1+AF28*0.05+AE28*0.1-AC28*0.001-AB28*0.01</f>
        <v>7.7777336734693892</v>
      </c>
      <c r="AI28" s="77">
        <f>AH28-AF28</f>
        <v>2.7733673469389153E-2</v>
      </c>
      <c r="AJ28" s="82">
        <v>7.56</v>
      </c>
      <c r="AK28" s="134">
        <f>TRUNC(AVERAGE(AF28,AJ28),3)</f>
        <v>7.6550000000000002</v>
      </c>
      <c r="AL28" s="21" t="s">
        <v>214</v>
      </c>
      <c r="AM28" s="21"/>
    </row>
    <row r="29" spans="1:39" s="22" customFormat="1" ht="16.5" customHeight="1" x14ac:dyDescent="0.2">
      <c r="A29" s="122">
        <v>24</v>
      </c>
      <c r="B29" s="25">
        <v>91</v>
      </c>
      <c r="C29" s="25" t="s">
        <v>19</v>
      </c>
      <c r="D29" s="25" t="s">
        <v>61</v>
      </c>
      <c r="E29" s="88" t="s">
        <v>27</v>
      </c>
      <c r="F29" s="85">
        <f>10+15+10+20</f>
        <v>55</v>
      </c>
      <c r="G29" s="6">
        <f>50+25+50</f>
        <v>125</v>
      </c>
      <c r="H29" s="62"/>
      <c r="I29" s="100">
        <f>SUM(F29:H29)</f>
        <v>180</v>
      </c>
      <c r="J29" s="111">
        <v>140</v>
      </c>
      <c r="K29" s="79">
        <v>9.06</v>
      </c>
      <c r="L29" s="107">
        <v>9.0109999999999992</v>
      </c>
      <c r="M29" s="90">
        <v>0</v>
      </c>
      <c r="N29" s="102">
        <f>SUM(O29:S29)</f>
        <v>0</v>
      </c>
      <c r="O29" s="90">
        <v>0</v>
      </c>
      <c r="P29" s="90">
        <v>0</v>
      </c>
      <c r="Q29" s="91">
        <v>0</v>
      </c>
      <c r="R29" s="91">
        <v>0</v>
      </c>
      <c r="S29" s="92">
        <v>0</v>
      </c>
      <c r="T29" s="59">
        <f>IF(U29&gt;6,((K29*0.35+U29*0.3+AG29*0.35)-M29*0.2-H29*0.01-G29*0.006-F29*0.001+N29*0.05),((K29*0.4+U29*0.2+AG29*0.4)-M29*0.1-H29*0.01-G29*0.006-F29*0.001+N29*0.05))</f>
        <v>7.6978571428571421</v>
      </c>
      <c r="U29" s="79">
        <v>8.6300000000000008</v>
      </c>
      <c r="V29" s="107">
        <v>8.24</v>
      </c>
      <c r="W29" s="96" t="s">
        <v>133</v>
      </c>
      <c r="X29" s="97">
        <v>0</v>
      </c>
      <c r="Y29" s="55">
        <f>IF(AND(X29&gt;0,T29&gt;7.99),"7,99",T29-X29*0.05)</f>
        <v>7.6978571428571421</v>
      </c>
      <c r="Z29" s="70">
        <f>IF(AND(I29&gt;200,Y29&gt;7),"7,00",Y29)</f>
        <v>7.6978571428571421</v>
      </c>
      <c r="AA29" s="104">
        <f>SUM(AB29:AC29)</f>
        <v>12</v>
      </c>
      <c r="AB29" s="96"/>
      <c r="AC29" s="96">
        <v>12</v>
      </c>
      <c r="AD29" s="84" t="s">
        <v>155</v>
      </c>
      <c r="AE29" s="71">
        <v>3</v>
      </c>
      <c r="AF29" s="20">
        <v>7.7</v>
      </c>
      <c r="AG29" s="73">
        <v>7.8367346938775508</v>
      </c>
      <c r="AH29" s="75">
        <f>Z29*0.85+AG29*0.1+AF29*0.05+AE29*0.1-AC29*0.001-AB29*0.01</f>
        <v>7.9998520408163261</v>
      </c>
      <c r="AI29" s="77">
        <f>AH29-AF29</f>
        <v>0.29985204081632588</v>
      </c>
      <c r="AJ29" s="82">
        <v>7.55</v>
      </c>
      <c r="AK29" s="134">
        <f>TRUNC(AVERAGE(AF29,AJ29),3)</f>
        <v>7.625</v>
      </c>
      <c r="AL29" s="21" t="s">
        <v>197</v>
      </c>
      <c r="AM29" s="21"/>
    </row>
    <row r="30" spans="1:39" s="22" customFormat="1" ht="16.5" customHeight="1" x14ac:dyDescent="0.2">
      <c r="A30" s="122">
        <v>31</v>
      </c>
      <c r="B30" s="25">
        <v>78</v>
      </c>
      <c r="C30" s="25" t="s">
        <v>19</v>
      </c>
      <c r="D30" s="25" t="s">
        <v>61</v>
      </c>
      <c r="E30" s="88" t="s">
        <v>29</v>
      </c>
      <c r="F30" s="85">
        <f>5+10+10+10+20</f>
        <v>55</v>
      </c>
      <c r="G30" s="6">
        <v>25</v>
      </c>
      <c r="H30" s="62"/>
      <c r="I30" s="100">
        <f>SUM(F30:H30)</f>
        <v>80</v>
      </c>
      <c r="J30" s="111">
        <v>15</v>
      </c>
      <c r="K30" s="79">
        <v>6.68</v>
      </c>
      <c r="L30" s="107">
        <v>6.9359999999999999</v>
      </c>
      <c r="M30" s="90">
        <v>2</v>
      </c>
      <c r="N30" s="102">
        <f>SUM(O30:S30)</f>
        <v>2</v>
      </c>
      <c r="O30" s="90">
        <v>1</v>
      </c>
      <c r="P30" s="90">
        <v>1</v>
      </c>
      <c r="Q30" s="91">
        <v>0</v>
      </c>
      <c r="R30" s="91">
        <v>0</v>
      </c>
      <c r="S30" s="92">
        <v>0</v>
      </c>
      <c r="T30" s="59">
        <f>IF(U30&gt;6,((K30*0.35+U30*0.3+AG30*0.35)-M30*0.2-H30*0.01-G30*0.006-F30*0.001+N30*0.05),((K30*0.4+U30*0.2+AG30*0.4)-M30*0.1-H30*0.01-G30*0.006-F30*0.001+N30*0.05))</f>
        <v>7.1759999999999984</v>
      </c>
      <c r="U30" s="79">
        <v>8.31</v>
      </c>
      <c r="V30" s="107">
        <v>7.66</v>
      </c>
      <c r="W30" s="96" t="s">
        <v>133</v>
      </c>
      <c r="X30" s="97">
        <v>0</v>
      </c>
      <c r="Y30" s="55">
        <f>IF(AND(X30&gt;0,T30&gt;7.99),"7,99",T30-X30*0.05)</f>
        <v>7.1759999999999984</v>
      </c>
      <c r="Z30" s="70">
        <f>IF(AND(I30&gt;200,Y30&gt;7),"7,00",Y30)</f>
        <v>7.1759999999999984</v>
      </c>
      <c r="AA30" s="104">
        <f>SUM(AB30:AC30)</f>
        <v>5</v>
      </c>
      <c r="AB30" s="96"/>
      <c r="AC30" s="96">
        <v>5</v>
      </c>
      <c r="AD30" s="84" t="s">
        <v>163</v>
      </c>
      <c r="AE30" s="71"/>
      <c r="AF30" s="20">
        <v>7.52</v>
      </c>
      <c r="AG30" s="73">
        <v>8.1428571428571423</v>
      </c>
      <c r="AH30" s="75">
        <f>Z30*0.85+AG30*0.1+AF30*0.05+AE30*0.1-AC30*0.001-AB30*0.01</f>
        <v>7.2848857142857133</v>
      </c>
      <c r="AI30" s="77">
        <f>AH30-AF30</f>
        <v>-0.23511428571428628</v>
      </c>
      <c r="AJ30" s="82">
        <v>7.5</v>
      </c>
      <c r="AK30" s="134">
        <f>TRUNC(AVERAGE(AF30,AJ30),3)</f>
        <v>7.51</v>
      </c>
      <c r="AL30" s="21" t="s">
        <v>217</v>
      </c>
      <c r="AM30" s="21"/>
    </row>
    <row r="31" spans="1:39" s="22" customFormat="1" ht="16.5" customHeight="1" x14ac:dyDescent="0.2">
      <c r="A31" s="122">
        <v>21</v>
      </c>
      <c r="B31" s="25">
        <v>324</v>
      </c>
      <c r="C31" s="25" t="s">
        <v>65</v>
      </c>
      <c r="D31" s="25" t="s">
        <v>61</v>
      </c>
      <c r="E31" s="88" t="s">
        <v>24</v>
      </c>
      <c r="F31" s="85">
        <f>10+15+15+20+10</f>
        <v>70</v>
      </c>
      <c r="G31" s="6"/>
      <c r="H31" s="62"/>
      <c r="I31" s="100">
        <f>SUM(F31:H31)</f>
        <v>70</v>
      </c>
      <c r="J31" s="111">
        <v>105</v>
      </c>
      <c r="K31" s="79">
        <v>6.41</v>
      </c>
      <c r="L31" s="107">
        <v>6.782</v>
      </c>
      <c r="M31" s="90">
        <v>2</v>
      </c>
      <c r="N31" s="102">
        <f>SUM(O31:S31)</f>
        <v>3</v>
      </c>
      <c r="O31" s="90">
        <v>1</v>
      </c>
      <c r="P31" s="90">
        <v>1</v>
      </c>
      <c r="Q31" s="91">
        <v>0</v>
      </c>
      <c r="R31" s="91">
        <v>0</v>
      </c>
      <c r="S31" s="92">
        <v>1</v>
      </c>
      <c r="T31" s="59">
        <f>IF(U31&gt;6,((K31*0.35+U31*0.3+AG31*0.35)-M31*0.2-H31*0.01-G31*0.006-F31*0.001+N31*0.05),((K31*0.4+U31*0.2+AG31*0.4)-M31*0.1-H31*0.01-G31*0.006-F31*0.001+N31*0.05))</f>
        <v>7.1737857142857129</v>
      </c>
      <c r="U31" s="79">
        <v>8.1199999999999992</v>
      </c>
      <c r="V31" s="107">
        <v>9.2200000000000006</v>
      </c>
      <c r="W31" s="96" t="s">
        <v>133</v>
      </c>
      <c r="X31" s="97">
        <v>0</v>
      </c>
      <c r="Y31" s="55">
        <f>IF(AND(X31&gt;0,T31&gt;7.99),"7,99",T31-X31*0.05)</f>
        <v>7.1737857142857129</v>
      </c>
      <c r="Z31" s="70">
        <f>IF(AND(I31&gt;200,Y31&gt;7),"7,00",Y31)</f>
        <v>7.1737857142857129</v>
      </c>
      <c r="AA31" s="104">
        <f>SUM(AB31:AC31)</f>
        <v>33</v>
      </c>
      <c r="AB31" s="96">
        <v>7</v>
      </c>
      <c r="AC31" s="96">
        <v>26</v>
      </c>
      <c r="AD31" s="84" t="s">
        <v>164</v>
      </c>
      <c r="AE31" s="71"/>
      <c r="AF31" s="20">
        <v>7.74</v>
      </c>
      <c r="AG31" s="73">
        <v>8.0408163265306118</v>
      </c>
      <c r="AH31" s="75">
        <f>Z31*0.85+AG31*0.1+AF31*0.05+AE31*0.1-AC31*0.001-AB31*0.01</f>
        <v>7.1927994897959167</v>
      </c>
      <c r="AI31" s="77">
        <f>AH31-AF31</f>
        <v>-0.54720051020408356</v>
      </c>
      <c r="AJ31" s="82">
        <v>7.4</v>
      </c>
      <c r="AK31" s="134">
        <f>TRUNC(AVERAGE(AF31,AJ31),3)</f>
        <v>7.57</v>
      </c>
      <c r="AL31" s="21" t="s">
        <v>208</v>
      </c>
      <c r="AM31" s="21"/>
    </row>
    <row r="32" spans="1:39" s="22" customFormat="1" ht="16.5" customHeight="1" x14ac:dyDescent="0.2">
      <c r="A32" s="122">
        <v>28</v>
      </c>
      <c r="B32" s="12">
        <v>197</v>
      </c>
      <c r="C32" s="12" t="s">
        <v>19</v>
      </c>
      <c r="D32" s="12" t="s">
        <v>62</v>
      </c>
      <c r="E32" s="87" t="s">
        <v>55</v>
      </c>
      <c r="F32" s="85">
        <f>10+20</f>
        <v>30</v>
      </c>
      <c r="G32" s="6">
        <f>25+25+25</f>
        <v>75</v>
      </c>
      <c r="H32" s="62"/>
      <c r="I32" s="100">
        <f>SUM(F32:H32)</f>
        <v>105</v>
      </c>
      <c r="J32" s="111">
        <v>95</v>
      </c>
      <c r="K32" s="79">
        <v>8.06</v>
      </c>
      <c r="L32" s="107">
        <v>7.952</v>
      </c>
      <c r="M32" s="90">
        <v>0</v>
      </c>
      <c r="N32" s="102">
        <f>SUM(O32:S32)</f>
        <v>0</v>
      </c>
      <c r="O32" s="90">
        <v>0</v>
      </c>
      <c r="P32" s="90">
        <v>0</v>
      </c>
      <c r="Q32" s="91">
        <v>0</v>
      </c>
      <c r="R32" s="91">
        <v>0</v>
      </c>
      <c r="S32" s="92">
        <v>0</v>
      </c>
      <c r="T32" s="59">
        <f>IF(U32&gt;6,((K32*0.35+U32*0.3+AG32*0.35)-M32*0.2-H32*0.01-G32*0.006-F32*0.001+N32*0.05),((K32*0.4+U32*0.2+AG32*0.4)-M32*0.1-H32*0.01-G32*0.006-F32*0.001+N32*0.05))</f>
        <v>7.3501428571428562</v>
      </c>
      <c r="U32" s="79">
        <v>7.34</v>
      </c>
      <c r="V32" s="107">
        <v>7.71</v>
      </c>
      <c r="W32" s="96" t="s">
        <v>133</v>
      </c>
      <c r="X32" s="97">
        <v>0</v>
      </c>
      <c r="Y32" s="55">
        <f>IF(AND(X32&gt;0,T32&gt;7.99),"7,99",T32-X32*0.05)</f>
        <v>7.3501428571428562</v>
      </c>
      <c r="Z32" s="70">
        <f>IF(AND(I32&gt;200,Y32&gt;7),"7,00",Y32)</f>
        <v>7.3501428571428562</v>
      </c>
      <c r="AA32" s="104">
        <f>SUM(AB32:AC32)</f>
        <v>0</v>
      </c>
      <c r="AB32" s="96"/>
      <c r="AC32" s="96"/>
      <c r="AD32" s="84"/>
      <c r="AE32" s="71"/>
      <c r="AF32" s="20">
        <v>7.67</v>
      </c>
      <c r="AG32" s="73">
        <v>8.0204081632653068</v>
      </c>
      <c r="AH32" s="75">
        <f>Z32*0.85+AG32*0.1+AF32*0.05+AE32*0.1-AC32*0.001-AB32*0.01</f>
        <v>7.4331622448979582</v>
      </c>
      <c r="AI32" s="77">
        <f>AH32-AF32</f>
        <v>-0.23683775510204175</v>
      </c>
      <c r="AJ32" s="82">
        <v>7.38</v>
      </c>
      <c r="AK32" s="134">
        <f>TRUNC(AVERAGE(AF32,AJ32),3)</f>
        <v>7.5250000000000004</v>
      </c>
      <c r="AL32" s="21" t="s">
        <v>218</v>
      </c>
      <c r="AM32" s="21"/>
    </row>
    <row r="33" spans="1:38" s="29" customFormat="1" ht="16.5" customHeight="1" x14ac:dyDescent="0.2">
      <c r="A33" s="122">
        <v>36</v>
      </c>
      <c r="B33" s="25">
        <v>13</v>
      </c>
      <c r="C33" s="25" t="s">
        <v>65</v>
      </c>
      <c r="D33" s="25" t="s">
        <v>61</v>
      </c>
      <c r="E33" s="88" t="s">
        <v>28</v>
      </c>
      <c r="F33" s="85">
        <f>20+10+20</f>
        <v>50</v>
      </c>
      <c r="G33" s="6"/>
      <c r="H33" s="62">
        <v>75</v>
      </c>
      <c r="I33" s="100">
        <f>SUM(F33:H33)</f>
        <v>125</v>
      </c>
      <c r="J33" s="111">
        <v>45</v>
      </c>
      <c r="K33" s="79">
        <v>8.34</v>
      </c>
      <c r="L33" s="107">
        <v>8.0470000000000006</v>
      </c>
      <c r="M33" s="90">
        <v>0</v>
      </c>
      <c r="N33" s="102">
        <f>SUM(O33:S33)</f>
        <v>2</v>
      </c>
      <c r="O33" s="90">
        <v>0</v>
      </c>
      <c r="P33" s="90">
        <v>0</v>
      </c>
      <c r="Q33" s="91">
        <v>1</v>
      </c>
      <c r="R33" s="91">
        <v>0</v>
      </c>
      <c r="S33" s="92">
        <v>1</v>
      </c>
      <c r="T33" s="59">
        <f>IF(U33&gt;6,((K33*0.35+U33*0.3+AG33*0.35)-M33*0.2-H33*0.01-G33*0.006-F33*0.001+N33*0.05),((K33*0.4+U33*0.2+AG33*0.4)-M33*0.1-H33*0.01-G33*0.006-F33*0.001+N33*0.05))</f>
        <v>7.2699999999999987</v>
      </c>
      <c r="U33" s="79">
        <v>7.67</v>
      </c>
      <c r="V33" s="107">
        <v>1</v>
      </c>
      <c r="W33" s="96" t="s">
        <v>130</v>
      </c>
      <c r="X33" s="97">
        <v>1</v>
      </c>
      <c r="Y33" s="55">
        <f>IF(AND(X33&gt;0,T33&gt;7.99),"7,99",T33-X33*0.05)</f>
        <v>7.2199999999999989</v>
      </c>
      <c r="Z33" s="70">
        <f>IF(AND(I33&gt;200,Y33&gt;7),"7,00",Y33)</f>
        <v>7.2199999999999989</v>
      </c>
      <c r="AA33" s="104">
        <f>SUM(AB33:AC33)</f>
        <v>10</v>
      </c>
      <c r="AB33" s="96"/>
      <c r="AC33" s="96">
        <v>10</v>
      </c>
      <c r="AD33" s="84" t="s">
        <v>166</v>
      </c>
      <c r="AE33" s="71"/>
      <c r="AF33" s="20">
        <v>6.98</v>
      </c>
      <c r="AG33" s="73">
        <v>7.8571428571428568</v>
      </c>
      <c r="AH33" s="75">
        <f>Z33*0.85+AG33*0.1+AF33*0.05+AE33*0.1-AC33*0.001-AB33*0.01</f>
        <v>7.2617142857142847</v>
      </c>
      <c r="AI33" s="77">
        <f>AH33-AF33</f>
        <v>0.28171428571428425</v>
      </c>
      <c r="AJ33" s="82">
        <v>7.15</v>
      </c>
      <c r="AK33" s="134">
        <f>TRUNC(AVERAGE(AF33,AJ33),3)</f>
        <v>7.0650000000000004</v>
      </c>
      <c r="AL33" s="21" t="s">
        <v>219</v>
      </c>
    </row>
    <row r="34" spans="1:38" s="29" customFormat="1" ht="16.5" customHeight="1" x14ac:dyDescent="0.2">
      <c r="A34" s="122">
        <v>35</v>
      </c>
      <c r="B34" s="25">
        <v>349</v>
      </c>
      <c r="C34" s="25" t="s">
        <v>19</v>
      </c>
      <c r="D34" s="25" t="s">
        <v>61</v>
      </c>
      <c r="E34" s="88" t="s">
        <v>35</v>
      </c>
      <c r="F34" s="85">
        <f>15+15+10+20+20</f>
        <v>80</v>
      </c>
      <c r="G34" s="6">
        <f>25+25</f>
        <v>50</v>
      </c>
      <c r="H34" s="62"/>
      <c r="I34" s="100">
        <f>SUM(F34:H34)</f>
        <v>130</v>
      </c>
      <c r="J34" s="111">
        <v>85</v>
      </c>
      <c r="K34" s="79">
        <v>8.01</v>
      </c>
      <c r="L34" s="107">
        <v>7.1790000000000003</v>
      </c>
      <c r="M34" s="90">
        <v>0</v>
      </c>
      <c r="N34" s="102">
        <f>SUM(O34:S34)</f>
        <v>1</v>
      </c>
      <c r="O34" s="90">
        <v>0</v>
      </c>
      <c r="P34" s="90">
        <v>1</v>
      </c>
      <c r="Q34" s="91">
        <v>0</v>
      </c>
      <c r="R34" s="91">
        <v>0</v>
      </c>
      <c r="S34" s="92">
        <v>0</v>
      </c>
      <c r="T34" s="59">
        <f>IF(U34&gt;6,((K34*0.35+U34*0.3+AG34*0.35)-M34*0.2-H34*0.01-G34*0.006-F34*0.001+N34*0.05),((K34*0.4+U34*0.2+AG34*0.4)-M34*0.1-H34*0.01-G34*0.006-F34*0.001+N34*0.05))</f>
        <v>7.6414999999999988</v>
      </c>
      <c r="U34" s="103">
        <v>8.06</v>
      </c>
      <c r="V34" s="108">
        <v>6.15</v>
      </c>
      <c r="W34" s="96" t="s">
        <v>132</v>
      </c>
      <c r="X34" s="97">
        <v>2</v>
      </c>
      <c r="Y34" s="55">
        <f>IF(AND(X34&gt;0,T34&gt;7.99),"7,99",T34-X34*0.05)</f>
        <v>7.5414999999999992</v>
      </c>
      <c r="Z34" s="70">
        <f>IF(AND(I34&gt;200,Y34&gt;7),"7,00",Y34)</f>
        <v>7.5414999999999992</v>
      </c>
      <c r="AA34" s="104">
        <f>SUM(AB34:AC34)</f>
        <v>0</v>
      </c>
      <c r="AB34" s="96"/>
      <c r="AC34" s="96"/>
      <c r="AD34" s="84"/>
      <c r="AE34" s="71">
        <v>-4</v>
      </c>
      <c r="AF34" s="20">
        <v>7.12</v>
      </c>
      <c r="AG34" s="73">
        <v>7.8571428571428568</v>
      </c>
      <c r="AH34" s="75">
        <f>Z34*0.85+AG34*0.1+AF34*0.05+AE34*0.1-AC34*0.001-AB34*0.01</f>
        <v>7.1519892857142846</v>
      </c>
      <c r="AI34" s="77">
        <f>AH34-AF34</f>
        <v>3.1989285714284499E-2</v>
      </c>
      <c r="AJ34" s="82">
        <v>7.09</v>
      </c>
      <c r="AK34" s="134">
        <f>TRUNC(AVERAGE(AF34,AJ34),3)</f>
        <v>7.1050000000000004</v>
      </c>
      <c r="AL34" s="21" t="s">
        <v>221</v>
      </c>
    </row>
    <row r="35" spans="1:38" s="30" customFormat="1" ht="16.5" customHeight="1" x14ac:dyDescent="0.2">
      <c r="A35" s="122">
        <v>37</v>
      </c>
      <c r="B35" s="25">
        <v>150</v>
      </c>
      <c r="C35" s="25" t="s">
        <v>65</v>
      </c>
      <c r="D35" s="25" t="s">
        <v>61</v>
      </c>
      <c r="E35" s="88" t="s">
        <v>26</v>
      </c>
      <c r="F35" s="85">
        <f>10+10+20</f>
        <v>40</v>
      </c>
      <c r="G35" s="6">
        <v>25</v>
      </c>
      <c r="H35" s="62"/>
      <c r="I35" s="100">
        <f>SUM(F35:H35)</f>
        <v>65</v>
      </c>
      <c r="J35" s="111">
        <v>25</v>
      </c>
      <c r="K35" s="79">
        <v>7.25</v>
      </c>
      <c r="L35" s="107">
        <v>8.298</v>
      </c>
      <c r="M35" s="90">
        <v>1</v>
      </c>
      <c r="N35" s="102">
        <f>SUM(O35:S35)</f>
        <v>0</v>
      </c>
      <c r="O35" s="90">
        <v>0</v>
      </c>
      <c r="P35" s="90">
        <v>0</v>
      </c>
      <c r="Q35" s="91">
        <v>0</v>
      </c>
      <c r="R35" s="91">
        <v>0</v>
      </c>
      <c r="S35" s="92">
        <v>0</v>
      </c>
      <c r="T35" s="59">
        <f>IF(U35&gt;6,((K35*0.35+U35*0.3+AG35*0.35)-M35*0.2-H35*0.01-G35*0.006-F35*0.001+N35*0.05),((K35*0.4+U35*0.2+AG35*0.4)-M35*0.1-H35*0.01-G35*0.006-F35*0.001+N35*0.05))</f>
        <v>7.1336428571428554</v>
      </c>
      <c r="U35" s="79">
        <v>7.43</v>
      </c>
      <c r="V35" s="107">
        <v>1</v>
      </c>
      <c r="W35" s="96" t="s">
        <v>70</v>
      </c>
      <c r="X35" s="97">
        <v>2</v>
      </c>
      <c r="Y35" s="55">
        <f>IF(AND(X35&gt;0,T35&gt;7.99),"7,99",T35-X35*0.05)</f>
        <v>7.0336428571428558</v>
      </c>
      <c r="Z35" s="70">
        <f>IF(AND(I35&gt;200,Y35&gt;7),"7,00",Y35)</f>
        <v>7.0336428571428558</v>
      </c>
      <c r="AA35" s="104">
        <f>SUM(AB35:AC35)</f>
        <v>18</v>
      </c>
      <c r="AB35" s="96"/>
      <c r="AC35" s="96">
        <v>18</v>
      </c>
      <c r="AD35" s="84" t="s">
        <v>168</v>
      </c>
      <c r="AE35" s="71"/>
      <c r="AF35" s="20">
        <v>6.9</v>
      </c>
      <c r="AG35" s="73">
        <v>7.8775510204081636</v>
      </c>
      <c r="AH35" s="75">
        <f>Z35*0.85+AG35*0.1+AF35*0.05+AE35*0.1-AC35*0.001-AB35*0.01</f>
        <v>7.0933515306122432</v>
      </c>
      <c r="AI35" s="77">
        <f>AH35-AF35</f>
        <v>0.19335153061224286</v>
      </c>
      <c r="AJ35" s="82">
        <v>7.03</v>
      </c>
      <c r="AK35" s="134">
        <f>TRUNC(AVERAGE(AF35,AJ35),3)</f>
        <v>6.9649999999999999</v>
      </c>
      <c r="AL35" s="21" t="s">
        <v>222</v>
      </c>
    </row>
    <row r="36" spans="1:38" s="31" customFormat="1" ht="18" x14ac:dyDescent="0.2">
      <c r="A36" s="122">
        <v>34</v>
      </c>
      <c r="B36" s="12">
        <v>190</v>
      </c>
      <c r="C36" s="12" t="s">
        <v>19</v>
      </c>
      <c r="D36" s="12" t="s">
        <v>62</v>
      </c>
      <c r="E36" s="87" t="s">
        <v>48</v>
      </c>
      <c r="F36" s="85">
        <f>15+20</f>
        <v>35</v>
      </c>
      <c r="G36" s="6">
        <f>25+25</f>
        <v>50</v>
      </c>
      <c r="H36" s="62">
        <v>75</v>
      </c>
      <c r="I36" s="100">
        <f>SUM(F36:H36)</f>
        <v>160</v>
      </c>
      <c r="J36" s="111">
        <v>215</v>
      </c>
      <c r="K36" s="79">
        <v>8.9499999999999993</v>
      </c>
      <c r="L36" s="107">
        <v>9.1760000000000002</v>
      </c>
      <c r="M36" s="90">
        <v>0</v>
      </c>
      <c r="N36" s="102">
        <f>SUM(O36:S36)</f>
        <v>1</v>
      </c>
      <c r="O36" s="90">
        <v>0</v>
      </c>
      <c r="P36" s="90">
        <v>0</v>
      </c>
      <c r="Q36" s="91">
        <v>0</v>
      </c>
      <c r="R36" s="91">
        <v>0</v>
      </c>
      <c r="S36" s="92">
        <v>1</v>
      </c>
      <c r="T36" s="59">
        <f>IF(U36&gt;6,((K36*0.35+U36*0.3+AG36*0.35)-M36*0.2-H36*0.01-G36*0.006-F36*0.001+N36*0.05),((K36*0.4+U36*0.2+AG36*0.4)-M36*0.1-H36*0.01-G36*0.006-F36*0.001+N36*0.05))</f>
        <v>7.3740714285714279</v>
      </c>
      <c r="U36" s="79">
        <v>8.66</v>
      </c>
      <c r="V36" s="107">
        <v>9.1300000000000008</v>
      </c>
      <c r="W36" s="96" t="s">
        <v>133</v>
      </c>
      <c r="X36" s="97">
        <v>0</v>
      </c>
      <c r="Y36" s="55">
        <f>IF(AND(X36&gt;0,T36&gt;7.99),"7,99",T36-X36*0.05)</f>
        <v>7.3740714285714279</v>
      </c>
      <c r="Z36" s="70">
        <f>IF(AND(I36&gt;200,Y36&gt;7),"7,00",Y36)</f>
        <v>7.3740714285714279</v>
      </c>
      <c r="AA36" s="104">
        <f>SUM(AB36:AC36)</f>
        <v>42</v>
      </c>
      <c r="AB36" s="96">
        <v>5</v>
      </c>
      <c r="AC36" s="96">
        <f>26+11</f>
        <v>37</v>
      </c>
      <c r="AD36" s="84" t="s">
        <v>162</v>
      </c>
      <c r="AE36" s="71"/>
      <c r="AF36" s="20">
        <v>7.2</v>
      </c>
      <c r="AG36" s="73">
        <v>7.6530612244897958</v>
      </c>
      <c r="AH36" s="75">
        <f>Z36*0.85+AG36*0.1+AF36*0.05+AE36*0.1-AC36*0.001-AB36*0.01</f>
        <v>7.3062668367346939</v>
      </c>
      <c r="AI36" s="77">
        <f>AH36-AF36</f>
        <v>0.10626683673469373</v>
      </c>
      <c r="AJ36" s="82">
        <v>7</v>
      </c>
      <c r="AK36" s="134">
        <f>TRUNC(AVERAGE(AF36,AJ36),3)</f>
        <v>7.1</v>
      </c>
      <c r="AL36" s="21" t="s">
        <v>220</v>
      </c>
    </row>
    <row r="37" spans="1:38" s="29" customFormat="1" ht="18" x14ac:dyDescent="0.2">
      <c r="A37" s="122">
        <v>29</v>
      </c>
      <c r="B37" s="12">
        <v>341</v>
      </c>
      <c r="C37" s="12" t="s">
        <v>19</v>
      </c>
      <c r="D37" s="12" t="s">
        <v>62</v>
      </c>
      <c r="E37" s="87" t="s">
        <v>45</v>
      </c>
      <c r="F37" s="85">
        <f>15+20</f>
        <v>35</v>
      </c>
      <c r="G37" s="6">
        <f>25+25+25+25</f>
        <v>100</v>
      </c>
      <c r="H37" s="62">
        <v>75</v>
      </c>
      <c r="I37" s="100">
        <f>SUM(F37:H37)</f>
        <v>210</v>
      </c>
      <c r="J37" s="111">
        <v>20</v>
      </c>
      <c r="K37" s="79">
        <v>8.23</v>
      </c>
      <c r="L37" s="107">
        <v>8.0670000000000002</v>
      </c>
      <c r="M37" s="90">
        <v>0</v>
      </c>
      <c r="N37" s="102">
        <f>SUM(O37:S37)</f>
        <v>1</v>
      </c>
      <c r="O37" s="90">
        <v>0</v>
      </c>
      <c r="P37" s="90">
        <v>1</v>
      </c>
      <c r="Q37" s="91">
        <v>0</v>
      </c>
      <c r="R37" s="91">
        <v>0</v>
      </c>
      <c r="S37" s="92">
        <v>0</v>
      </c>
      <c r="T37" s="59">
        <f>IF(U37&gt;6,((K37*0.35+U37*0.3+AG37*0.35)-M37*0.2-H37*0.01-G37*0.006-F37*0.001+N37*0.05),((K37*0.4+U37*0.2+AG37*0.4)-M37*0.1-H37*0.01-G37*0.006-F37*0.001+N37*0.05))</f>
        <v>6.4476428571428572</v>
      </c>
      <c r="U37" s="79">
        <v>7.65</v>
      </c>
      <c r="V37" s="107">
        <v>7.43</v>
      </c>
      <c r="W37" s="96" t="s">
        <v>133</v>
      </c>
      <c r="X37" s="97">
        <v>0</v>
      </c>
      <c r="Y37" s="55">
        <f>IF(AND(X37&gt;0,T37&gt;7.99),"7,99",T37-X37*0.05)</f>
        <v>6.4476428571428572</v>
      </c>
      <c r="Z37" s="70">
        <f>IF(AND(I37&gt;200,Y37&gt;7),"7,00",Y37)</f>
        <v>6.4476428571428572</v>
      </c>
      <c r="AA37" s="104">
        <f>SUM(AB37:AC37)</f>
        <v>27</v>
      </c>
      <c r="AB37" s="96"/>
      <c r="AC37" s="96">
        <v>27</v>
      </c>
      <c r="AD37" s="84" t="s">
        <v>170</v>
      </c>
      <c r="AE37" s="71"/>
      <c r="AF37" s="20">
        <v>7.66</v>
      </c>
      <c r="AG37" s="73">
        <v>7.4489795918367347</v>
      </c>
      <c r="AH37" s="75">
        <f>Z37*0.85+AG37*0.1+AF37*0.05+AE37*0.1-AC37*0.001-AB37*0.01</f>
        <v>6.5813943877551022</v>
      </c>
      <c r="AI37" s="77">
        <f>AH37-AF37</f>
        <v>-1.0786056122448979</v>
      </c>
      <c r="AJ37" s="82">
        <v>6.4</v>
      </c>
      <c r="AK37" s="134">
        <f>TRUNC(AVERAGE(AF37,AJ37),3)</f>
        <v>7.03</v>
      </c>
      <c r="AL37" s="21" t="s">
        <v>223</v>
      </c>
    </row>
    <row r="38" spans="1:38" s="29" customFormat="1" ht="18" x14ac:dyDescent="0.2">
      <c r="A38" s="122">
        <v>38</v>
      </c>
      <c r="B38" s="12">
        <v>264</v>
      </c>
      <c r="C38" s="12" t="s">
        <v>65</v>
      </c>
      <c r="D38" s="12" t="s">
        <v>62</v>
      </c>
      <c r="E38" s="87" t="s">
        <v>50</v>
      </c>
      <c r="F38" s="85">
        <f>20+5+10+10</f>
        <v>45</v>
      </c>
      <c r="G38" s="6"/>
      <c r="H38" s="62"/>
      <c r="I38" s="100">
        <f>SUM(F38:H38)</f>
        <v>45</v>
      </c>
      <c r="J38" s="111">
        <v>45</v>
      </c>
      <c r="K38" s="79">
        <v>7.27</v>
      </c>
      <c r="L38" s="107">
        <v>6.6680000000000001</v>
      </c>
      <c r="M38" s="90">
        <v>1</v>
      </c>
      <c r="N38" s="102">
        <f>SUM(O38:S38)</f>
        <v>1</v>
      </c>
      <c r="O38" s="90">
        <v>0</v>
      </c>
      <c r="P38" s="90">
        <v>1</v>
      </c>
      <c r="Q38" s="91">
        <v>0</v>
      </c>
      <c r="R38" s="91">
        <v>0</v>
      </c>
      <c r="S38" s="92">
        <v>0</v>
      </c>
      <c r="T38" s="59">
        <f>IF(U38&gt;6,((K38*0.35+U38*0.3+AG38*0.35)-M38*0.2-H38*0.01-G38*0.006-F38*0.001+N38*0.05),((K38*0.4+U38*0.2+AG38*0.4)-M38*0.1-H38*0.01-G38*0.006-F38*0.001+N38*0.05))</f>
        <v>6.5490408163265306</v>
      </c>
      <c r="U38" s="79">
        <v>3.17</v>
      </c>
      <c r="V38" s="107">
        <v>1</v>
      </c>
      <c r="W38" s="96" t="s">
        <v>141</v>
      </c>
      <c r="X38" s="97">
        <v>4</v>
      </c>
      <c r="Y38" s="55">
        <f>IF(AND(X38&gt;0,T38&gt;7.99),"7,99",T38-X38*0.05)</f>
        <v>6.3490408163265304</v>
      </c>
      <c r="Z38" s="70">
        <f>IF(AND(I38&gt;200,Y38&gt;7),"7,00",Y38)</f>
        <v>6.3490408163265304</v>
      </c>
      <c r="AA38" s="104">
        <f>SUM(AB38:AC38)</f>
        <v>160</v>
      </c>
      <c r="AB38" s="96"/>
      <c r="AC38" s="96">
        <v>160</v>
      </c>
      <c r="AD38" s="84" t="s">
        <v>171</v>
      </c>
      <c r="AE38" s="71"/>
      <c r="AF38" s="20">
        <v>6.79</v>
      </c>
      <c r="AG38" s="73">
        <v>7.7551020408163263</v>
      </c>
      <c r="AH38" s="75">
        <f>Z38*0.85+AG38*0.1+AF38*0.05+AE38*0.1-AC38*0.001-AB38*0.01</f>
        <v>6.3516948979591836</v>
      </c>
      <c r="AI38" s="77">
        <f>AH38-AF38</f>
        <v>-0.43830510204081641</v>
      </c>
      <c r="AJ38" s="82">
        <v>6.39</v>
      </c>
      <c r="AK38" s="134">
        <f>TRUNC(AVERAGE(AF38,AJ38),3)</f>
        <v>6.59</v>
      </c>
      <c r="AL38" s="21" t="s">
        <v>224</v>
      </c>
    </row>
    <row r="39" spans="1:38" s="29" customFormat="1" ht="16.5" customHeight="1" x14ac:dyDescent="0.2">
      <c r="A39" s="122">
        <v>40</v>
      </c>
      <c r="B39" s="25">
        <v>40</v>
      </c>
      <c r="C39" s="25" t="s">
        <v>65</v>
      </c>
      <c r="D39" s="25" t="s">
        <v>61</v>
      </c>
      <c r="E39" s="88" t="s">
        <v>21</v>
      </c>
      <c r="F39" s="85">
        <f>5+10+20+20+10</f>
        <v>65</v>
      </c>
      <c r="G39" s="6">
        <f>25+25+25+50</f>
        <v>125</v>
      </c>
      <c r="H39" s="62"/>
      <c r="I39" s="100">
        <f>SUM(F39:H39)</f>
        <v>190</v>
      </c>
      <c r="J39" s="111">
        <v>205</v>
      </c>
      <c r="K39" s="79">
        <v>5.61</v>
      </c>
      <c r="L39" s="107">
        <v>6.0759999999999996</v>
      </c>
      <c r="M39" s="90">
        <v>2</v>
      </c>
      <c r="N39" s="102">
        <f>SUM(O39:S39)</f>
        <v>0</v>
      </c>
      <c r="O39" s="90">
        <v>0</v>
      </c>
      <c r="P39" s="90">
        <v>0</v>
      </c>
      <c r="Q39" s="91">
        <v>0</v>
      </c>
      <c r="R39" s="91">
        <v>0</v>
      </c>
      <c r="S39" s="92">
        <v>0</v>
      </c>
      <c r="T39" s="59">
        <f>IF(U39&gt;6,((K39*0.35+U39*0.3+AG39*0.35)-M39*0.2-H39*0.01-G39*0.006-F39*0.001+N39*0.05),((K39*0.4+U39*0.2+AG39*0.4)-M39*0.1-H39*0.01-G39*0.006-F39*0.001+N39*0.05))</f>
        <v>4.8723571428571413</v>
      </c>
      <c r="U39" s="79">
        <v>6.27</v>
      </c>
      <c r="V39" s="107">
        <v>1</v>
      </c>
      <c r="W39" s="96" t="s">
        <v>136</v>
      </c>
      <c r="X39" s="97">
        <v>4</v>
      </c>
      <c r="Y39" s="55">
        <f>IF(AND(X39&gt;0,T39&gt;7.99),"7,99",T39-X39*0.05)</f>
        <v>4.6723571428571411</v>
      </c>
      <c r="Z39" s="70">
        <f>IF(AND(I39&gt;200,Y39&gt;7),"7,00",Y39)</f>
        <v>4.6723571428571411</v>
      </c>
      <c r="AA39" s="104">
        <f>SUM(AB39:AC39)</f>
        <v>21</v>
      </c>
      <c r="AB39" s="96"/>
      <c r="AC39" s="96">
        <v>21</v>
      </c>
      <c r="AD39" s="84" t="s">
        <v>172</v>
      </c>
      <c r="AE39" s="71">
        <v>3</v>
      </c>
      <c r="AF39" s="20">
        <v>5.72</v>
      </c>
      <c r="AG39" s="73">
        <v>6.408163265306122</v>
      </c>
      <c r="AH39" s="75">
        <f>Z39*0.85+AG39*0.1+AF39*0.05+AE39*0.1-AC39*0.001-AB39*0.01</f>
        <v>5.1773198979591815</v>
      </c>
      <c r="AI39" s="77">
        <f>AH39-AF39</f>
        <v>-0.54268010204081829</v>
      </c>
      <c r="AJ39" s="82">
        <v>6.3</v>
      </c>
      <c r="AK39" s="134">
        <f>TRUNC(AVERAGE(AF39,AJ39),3)</f>
        <v>6.01</v>
      </c>
      <c r="AL39" s="21" t="s">
        <v>207</v>
      </c>
    </row>
    <row r="40" spans="1:38" s="29" customFormat="1" ht="15.75" customHeight="1" thickBot="1" x14ac:dyDescent="0.25">
      <c r="A40" s="123">
        <v>39</v>
      </c>
      <c r="B40" s="25">
        <v>478</v>
      </c>
      <c r="C40" s="25" t="s">
        <v>19</v>
      </c>
      <c r="D40" s="116" t="s">
        <v>61</v>
      </c>
      <c r="E40" s="117" t="s">
        <v>37</v>
      </c>
      <c r="F40" s="85">
        <f>10+20+15+10+10+15</f>
        <v>80</v>
      </c>
      <c r="G40" s="6">
        <f>25+25</f>
        <v>50</v>
      </c>
      <c r="H40" s="62"/>
      <c r="I40" s="101">
        <f>SUM(F40:H40)</f>
        <v>130</v>
      </c>
      <c r="J40" s="113">
        <v>395</v>
      </c>
      <c r="K40" s="80">
        <v>7.1</v>
      </c>
      <c r="L40" s="115">
        <v>7.1470000000000002</v>
      </c>
      <c r="M40" s="90">
        <v>2</v>
      </c>
      <c r="N40" s="102">
        <f>SUM(O40:S40)</f>
        <v>0</v>
      </c>
      <c r="O40" s="93">
        <v>0</v>
      </c>
      <c r="P40" s="90">
        <v>0</v>
      </c>
      <c r="Q40" s="94">
        <v>0</v>
      </c>
      <c r="R40" s="91">
        <v>0</v>
      </c>
      <c r="S40" s="95">
        <v>0</v>
      </c>
      <c r="T40" s="59">
        <f>IF(U40&gt;6,((K40*0.35+U40*0.3+AG40*0.35)-M40*0.2-H40*0.01-G40*0.006-F40*0.001+N40*0.05),((K40*0.4+U40*0.2+AG40*0.4)-M40*0.1-H40*0.01-G40*0.006-F40*0.001+N40*0.05))</f>
        <v>6.7399999999999993</v>
      </c>
      <c r="U40" s="80">
        <v>7.45</v>
      </c>
      <c r="V40" s="109">
        <v>8.0299999999999994</v>
      </c>
      <c r="W40" s="98" t="s">
        <v>133</v>
      </c>
      <c r="X40" s="99">
        <v>0</v>
      </c>
      <c r="Y40" s="55">
        <f>IF(AND(X40&gt;0,T40&gt;7.99),"7,99",T40-X40*0.05)</f>
        <v>6.7399999999999993</v>
      </c>
      <c r="Z40" s="70">
        <f>IF(AND(I40&gt;200,Y40&gt;7),"7,00",Y40)</f>
        <v>6.7399999999999993</v>
      </c>
      <c r="AA40" s="105">
        <f>SUM(AB40:AC40)</f>
        <v>11</v>
      </c>
      <c r="AB40" s="96">
        <v>4</v>
      </c>
      <c r="AC40" s="96">
        <v>7</v>
      </c>
      <c r="AD40" s="84" t="s">
        <v>169</v>
      </c>
      <c r="AE40" s="72">
        <v>-2</v>
      </c>
      <c r="AF40" s="33">
        <v>5.96</v>
      </c>
      <c r="AG40" s="74">
        <v>8</v>
      </c>
      <c r="AH40" s="75">
        <f>Z40*0.85+AG40*0.1+AF40*0.05+AE40*0.1-AC40*0.001-AB40*0.01</f>
        <v>6.5799999999999992</v>
      </c>
      <c r="AI40" s="77">
        <f>AH40-AF40</f>
        <v>0.61999999999999922</v>
      </c>
      <c r="AJ40" s="83">
        <v>6.06</v>
      </c>
      <c r="AK40" s="135">
        <f>TRUNC(AVERAGE(AF40,AJ40),3)</f>
        <v>6.01</v>
      </c>
      <c r="AL40" s="21" t="s">
        <v>225</v>
      </c>
    </row>
    <row r="41" spans="1:38" ht="16.5" customHeight="1" thickBot="1" x14ac:dyDescent="0.25"/>
    <row r="42" spans="1:38" ht="16.5" customHeight="1" x14ac:dyDescent="0.2">
      <c r="AF42" s="124" t="s">
        <v>182</v>
      </c>
      <c r="AG42" s="125"/>
      <c r="AH42" s="125"/>
      <c r="AI42" s="125"/>
      <c r="AJ42" s="119">
        <f>COUNTIF(AJ2:AJ40,"&gt;=9")</f>
        <v>1</v>
      </c>
      <c r="AK42" s="132"/>
    </row>
    <row r="43" spans="1:38" ht="16.5" customHeight="1" x14ac:dyDescent="0.2">
      <c r="AF43" s="126" t="s">
        <v>179</v>
      </c>
      <c r="AG43" s="127"/>
      <c r="AH43" s="127"/>
      <c r="AI43" s="127"/>
      <c r="AJ43" s="120">
        <f>COUNTIF(AJ2:AJ40,"&gt;=8")-AJ42</f>
        <v>13</v>
      </c>
      <c r="AK43" s="133"/>
    </row>
    <row r="44" spans="1:38" ht="16.5" customHeight="1" x14ac:dyDescent="0.2">
      <c r="AF44" s="126" t="s">
        <v>180</v>
      </c>
      <c r="AG44" s="127"/>
      <c r="AH44" s="127"/>
      <c r="AI44" s="127"/>
      <c r="AJ44" s="120">
        <f>COUNTIF(AJ2:AJ40,"&gt;=7")-AJ43-AJ42</f>
        <v>21</v>
      </c>
      <c r="AK44" s="133"/>
    </row>
    <row r="45" spans="1:38" ht="16.5" customHeight="1" thickBot="1" x14ac:dyDescent="0.25">
      <c r="AF45" s="128" t="s">
        <v>181</v>
      </c>
      <c r="AG45" s="129"/>
      <c r="AH45" s="129"/>
      <c r="AI45" s="129"/>
      <c r="AJ45" s="121">
        <f>COUNTIF(AJ3:AJ41,"&lt;7")</f>
        <v>4</v>
      </c>
      <c r="AK45" s="133"/>
    </row>
    <row r="47" spans="1:38" ht="16.5" customHeight="1" x14ac:dyDescent="0.2">
      <c r="AF47" s="141" t="s">
        <v>186</v>
      </c>
      <c r="AG47" s="142"/>
      <c r="AH47" s="142"/>
      <c r="AI47" s="142"/>
      <c r="AJ47" s="118">
        <f>AVERAGE(AJ2:AJ40)</f>
        <v>7.7474358974358966</v>
      </c>
      <c r="AK47" s="118"/>
    </row>
  </sheetData>
  <autoFilter ref="A1:AL40">
    <sortState ref="A2:AL40">
      <sortCondition descending="1" ref="AJ1:AJ40"/>
    </sortState>
  </autoFilter>
  <mergeCells count="1">
    <mergeCell ref="AF47:AI47"/>
  </mergeCells>
  <conditionalFormatting sqref="M2:M36">
    <cfRule type="cellIs" dxfId="31" priority="49" operator="greaterThan">
      <formula>2</formula>
    </cfRule>
    <cfRule type="cellIs" dxfId="30" priority="50" operator="equal">
      <formula>2</formula>
    </cfRule>
    <cfRule type="cellIs" dxfId="29" priority="51" operator="equal">
      <formula>1</formula>
    </cfRule>
  </conditionalFormatting>
  <conditionalFormatting sqref="H2:H36">
    <cfRule type="cellIs" dxfId="28" priority="43" operator="greaterThanOrEqual">
      <formula>75</formula>
    </cfRule>
    <cfRule type="cellIs" dxfId="27" priority="52" operator="greaterThanOrEqual">
      <formula>100</formula>
    </cfRule>
  </conditionalFormatting>
  <conditionalFormatting sqref="G6">
    <cfRule type="cellIs" dxfId="26" priority="42" operator="greaterThanOrEqual">
      <formula>100</formula>
    </cfRule>
  </conditionalFormatting>
  <conditionalFormatting sqref="I7">
    <cfRule type="cellIs" dxfId="25" priority="40" operator="greaterThanOrEqual">
      <formula>151</formula>
    </cfRule>
  </conditionalFormatting>
  <conditionalFormatting sqref="F2:G40">
    <cfRule type="cellIs" dxfId="24" priority="37" operator="greaterThanOrEqual">
      <formula>150</formula>
    </cfRule>
    <cfRule type="cellIs" dxfId="23" priority="38" operator="between">
      <formula>100</formula>
      <formula>149</formula>
    </cfRule>
    <cfRule type="cellIs" dxfId="22" priority="41" operator="between">
      <formula>50</formula>
      <formula>99</formula>
    </cfRule>
  </conditionalFormatting>
  <conditionalFormatting sqref="M37:M40">
    <cfRule type="cellIs" dxfId="21" priority="30" operator="greaterThan">
      <formula>2</formula>
    </cfRule>
    <cfRule type="cellIs" dxfId="20" priority="31" operator="equal">
      <formula>2</formula>
    </cfRule>
    <cfRule type="cellIs" dxfId="19" priority="32" operator="equal">
      <formula>1</formula>
    </cfRule>
  </conditionalFormatting>
  <conditionalFormatting sqref="H37:H40">
    <cfRule type="cellIs" dxfId="18" priority="24" operator="greaterThanOrEqual">
      <formula>75</formula>
    </cfRule>
    <cfRule type="cellIs" dxfId="17" priority="33" operator="greaterThanOrEqual">
      <formula>100</formula>
    </cfRule>
  </conditionalFormatting>
  <conditionalFormatting sqref="K2:K40">
    <cfRule type="cellIs" dxfId="16" priority="22" operator="between">
      <formula>8</formula>
      <formula>8.99</formula>
    </cfRule>
    <cfRule type="cellIs" dxfId="15" priority="53" operator="lessThan">
      <formula>6</formula>
    </cfRule>
    <cfRule type="cellIs" dxfId="14" priority="54" operator="lessThanOrEqual">
      <formula>7</formula>
    </cfRule>
    <cfRule type="cellIs" dxfId="13" priority="55" operator="greaterThanOrEqual">
      <formula>9</formula>
    </cfRule>
  </conditionalFormatting>
  <conditionalFormatting sqref="U2:U40">
    <cfRule type="cellIs" dxfId="12" priority="18" operator="between">
      <formula>8</formula>
      <formula>8.99</formula>
    </cfRule>
    <cfRule type="cellIs" dxfId="11" priority="19" operator="lessThan">
      <formula>6</formula>
    </cfRule>
    <cfRule type="cellIs" dxfId="10" priority="20" operator="lessThanOrEqual">
      <formula>7</formula>
    </cfRule>
    <cfRule type="cellIs" dxfId="9" priority="21" operator="greaterThanOrEqual">
      <formula>9</formula>
    </cfRule>
  </conditionalFormatting>
  <conditionalFormatting sqref="T2:T40">
    <cfRule type="colorScale" priority="293">
      <colorScale>
        <cfvo type="min"/>
        <cfvo type="percentile" val="50"/>
        <cfvo type="max"/>
        <color rgb="FFF8696B"/>
        <color rgb="FFFFEB84"/>
        <color rgb="FF63BE7B"/>
      </colorScale>
    </cfRule>
  </conditionalFormatting>
  <conditionalFormatting sqref="Y2:Z40 AE2:AE40">
    <cfRule type="colorScale" priority="295">
      <colorScale>
        <cfvo type="min"/>
        <cfvo type="percentile" val="50"/>
        <cfvo type="max"/>
        <color rgb="FFF8696B"/>
        <color rgb="FFFFEB84"/>
        <color rgb="FF63BE7B"/>
      </colorScale>
    </cfRule>
  </conditionalFormatting>
  <conditionalFormatting sqref="AG2:AG40">
    <cfRule type="colorScale" priority="299">
      <colorScale>
        <cfvo type="min"/>
        <cfvo type="percentile" val="50"/>
        <cfvo type="max"/>
        <color rgb="FFF8696B"/>
        <color rgb="FFFFEB84"/>
        <color rgb="FF63BE7B"/>
      </colorScale>
    </cfRule>
  </conditionalFormatting>
  <conditionalFormatting sqref="AJ2:AK40">
    <cfRule type="colorScale" priority="301">
      <colorScale>
        <cfvo type="min"/>
        <cfvo type="percentile" val="50"/>
        <cfvo type="max"/>
        <color rgb="FFF8696B"/>
        <color rgb="FFFFEB84"/>
        <color rgb="FF63BE7B"/>
      </colorScale>
    </cfRule>
  </conditionalFormatting>
  <conditionalFormatting sqref="AF2:AF40">
    <cfRule type="colorScale" priority="319">
      <colorScale>
        <cfvo type="min"/>
        <cfvo type="percentile" val="50"/>
        <cfvo type="max"/>
        <color rgb="FFF8696B"/>
        <color rgb="FFFFEB84"/>
        <color rgb="FF63BE7B"/>
      </colorScale>
    </cfRule>
  </conditionalFormatting>
  <conditionalFormatting sqref="AH2:AH40">
    <cfRule type="colorScale" priority="320">
      <colorScale>
        <cfvo type="min"/>
        <cfvo type="percentile" val="50"/>
        <cfvo type="max"/>
        <color rgb="FFF8696B"/>
        <color rgb="FFFFEB84"/>
        <color rgb="FF63BE7B"/>
      </colorScale>
    </cfRule>
  </conditionalFormatting>
  <conditionalFormatting sqref="AA2:AC40">
    <cfRule type="cellIs" dxfId="8" priority="14" operator="greaterThan">
      <formula>25</formula>
    </cfRule>
    <cfRule type="cellIs" dxfId="7" priority="15" operator="between">
      <formula>10</formula>
      <formula>25</formula>
    </cfRule>
  </conditionalFormatting>
  <conditionalFormatting sqref="AI2:AI40">
    <cfRule type="cellIs" dxfId="6" priority="3" operator="lessThanOrEqual">
      <formula>0</formula>
    </cfRule>
    <cfRule type="cellIs" dxfId="5" priority="5" operator="greaterThan">
      <formula>0</formula>
    </cfRule>
  </conditionalFormatting>
  <conditionalFormatting sqref="N2:S40">
    <cfRule type="cellIs" dxfId="4" priority="4" operator="greaterThanOrEqual">
      <formula>1</formula>
    </cfRule>
  </conditionalFormatting>
  <conditionalFormatting sqref="I2:I40">
    <cfRule type="cellIs" dxfId="3" priority="39" operator="equal">
      <formula>0</formula>
    </cfRule>
    <cfRule type="cellIs" dxfId="2" priority="44" operator="between">
      <formula>50</formula>
      <formula>99</formula>
    </cfRule>
    <cfRule type="cellIs" dxfId="1" priority="45" operator="between">
      <formula>100</formula>
      <formula>150</formula>
    </cfRule>
    <cfRule type="cellIs" dxfId="0" priority="46" operator="greaterThanOrEqual">
      <formula>151</formula>
    </cfRule>
  </conditionalFormatting>
  <printOptions gridLines="1" gridLinesSet="0"/>
  <pageMargins left="0.74803149606299213" right="0.74803149606299213" top="0.98425196850393704" bottom="0.98425196850393704" header="0.51181102362204722" footer="0.51181102362204722"/>
  <pageSetup paperSize="8" scale="80" fitToWidth="0" orientation="landscape" r:id="rId1"/>
  <headerFooter alignWithMargins="0"/>
  <colBreaks count="1" manualBreakCount="1">
    <brk id="37"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41"/>
  <sheetViews>
    <sheetView topLeftCell="A19" workbookViewId="0">
      <selection activeCell="E22" sqref="E22"/>
    </sheetView>
  </sheetViews>
  <sheetFormatPr baseColWidth="10" defaultColWidth="8.85546875" defaultRowHeight="40.5" customHeight="1" x14ac:dyDescent="0.2"/>
  <cols>
    <col min="1" max="1" width="4.5703125" style="4" bestFit="1" customWidth="1"/>
    <col min="2" max="2" width="4.7109375" customWidth="1"/>
    <col min="3" max="3" width="3.5703125" customWidth="1"/>
    <col min="4" max="4" width="3.5703125" style="4" customWidth="1"/>
    <col min="5" max="5" width="24" style="47" customWidth="1"/>
    <col min="6" max="6" width="124.5703125" style="37" hidden="1" customWidth="1"/>
    <col min="7" max="7" width="125.85546875" style="37" customWidth="1"/>
    <col min="8" max="16384" width="8.85546875" style="1"/>
  </cols>
  <sheetData>
    <row r="1" spans="1:7" s="36" customFormat="1" ht="22.5" customHeight="1" thickBot="1" x14ac:dyDescent="0.25">
      <c r="A1" s="43"/>
      <c r="B1" s="44" t="s">
        <v>5</v>
      </c>
      <c r="C1" s="44" t="s">
        <v>64</v>
      </c>
      <c r="D1" s="44" t="s">
        <v>16</v>
      </c>
      <c r="E1" s="46" t="s">
        <v>0</v>
      </c>
      <c r="F1" s="46" t="s">
        <v>128</v>
      </c>
      <c r="G1" s="46" t="s">
        <v>129</v>
      </c>
    </row>
    <row r="2" spans="1:7" s="22" customFormat="1" ht="51" x14ac:dyDescent="0.2">
      <c r="A2" s="40">
        <v>40</v>
      </c>
      <c r="B2" s="136">
        <v>40</v>
      </c>
      <c r="C2" s="41" t="s">
        <v>65</v>
      </c>
      <c r="D2" s="41" t="s">
        <v>61</v>
      </c>
      <c r="E2" s="139" t="s">
        <v>21</v>
      </c>
      <c r="F2" s="42" t="s">
        <v>118</v>
      </c>
      <c r="G2" s="42" t="s">
        <v>235</v>
      </c>
    </row>
    <row r="3" spans="1:7" s="22" customFormat="1" ht="40.5" customHeight="1" x14ac:dyDescent="0.2">
      <c r="A3" s="10">
        <v>12</v>
      </c>
      <c r="B3" s="3">
        <v>187</v>
      </c>
      <c r="C3" s="3" t="s">
        <v>19</v>
      </c>
      <c r="D3" s="3" t="s">
        <v>61</v>
      </c>
      <c r="E3" s="140" t="s">
        <v>22</v>
      </c>
      <c r="F3" s="39" t="s">
        <v>88</v>
      </c>
      <c r="G3" s="45" t="s">
        <v>226</v>
      </c>
    </row>
    <row r="4" spans="1:7" s="22" customFormat="1" ht="51" x14ac:dyDescent="0.2">
      <c r="A4" s="10">
        <v>25</v>
      </c>
      <c r="B4" s="38">
        <v>203</v>
      </c>
      <c r="C4" s="3" t="s">
        <v>19</v>
      </c>
      <c r="D4" s="3" t="s">
        <v>61</v>
      </c>
      <c r="E4" s="140" t="s">
        <v>23</v>
      </c>
      <c r="F4" s="39" t="s">
        <v>101</v>
      </c>
      <c r="G4" s="45" t="s">
        <v>227</v>
      </c>
    </row>
    <row r="5" spans="1:7" s="22" customFormat="1" ht="51" x14ac:dyDescent="0.2">
      <c r="A5" s="10">
        <v>21</v>
      </c>
      <c r="B5" s="3">
        <v>324</v>
      </c>
      <c r="C5" s="3" t="s">
        <v>65</v>
      </c>
      <c r="D5" s="3" t="s">
        <v>61</v>
      </c>
      <c r="E5" s="140" t="s">
        <v>24</v>
      </c>
      <c r="F5" s="39" t="s">
        <v>99</v>
      </c>
      <c r="G5" s="45" t="s">
        <v>240</v>
      </c>
    </row>
    <row r="6" spans="1:7" s="22" customFormat="1" ht="51" x14ac:dyDescent="0.2">
      <c r="A6" s="10">
        <v>7</v>
      </c>
      <c r="B6" s="3">
        <v>528</v>
      </c>
      <c r="C6" s="3" t="s">
        <v>19</v>
      </c>
      <c r="D6" s="3" t="s">
        <v>62</v>
      </c>
      <c r="E6" s="140" t="s">
        <v>41</v>
      </c>
      <c r="F6" s="39" t="s">
        <v>85</v>
      </c>
      <c r="G6" s="45" t="s">
        <v>261</v>
      </c>
    </row>
    <row r="7" spans="1:7" s="22" customFormat="1" ht="51" x14ac:dyDescent="0.2">
      <c r="A7" s="10">
        <v>26</v>
      </c>
      <c r="B7" s="3">
        <v>162</v>
      </c>
      <c r="C7" s="3" t="s">
        <v>65</v>
      </c>
      <c r="D7" s="3" t="s">
        <v>62</v>
      </c>
      <c r="E7" s="140" t="s">
        <v>42</v>
      </c>
      <c r="F7" s="39" t="s">
        <v>103</v>
      </c>
      <c r="G7" s="45" t="s">
        <v>228</v>
      </c>
    </row>
    <row r="8" spans="1:7" s="22" customFormat="1" ht="40.5" customHeight="1" x14ac:dyDescent="0.2">
      <c r="A8" s="10">
        <v>33</v>
      </c>
      <c r="B8" s="38">
        <v>204</v>
      </c>
      <c r="C8" s="3" t="s">
        <v>65</v>
      </c>
      <c r="D8" s="3" t="s">
        <v>61</v>
      </c>
      <c r="E8" s="140" t="s">
        <v>25</v>
      </c>
      <c r="F8" s="39" t="s">
        <v>110</v>
      </c>
      <c r="G8" s="45" t="s">
        <v>229</v>
      </c>
    </row>
    <row r="9" spans="1:7" s="22" customFormat="1" ht="51" x14ac:dyDescent="0.2">
      <c r="A9" s="10">
        <v>1</v>
      </c>
      <c r="B9" s="3">
        <v>17</v>
      </c>
      <c r="C9" s="3" t="s">
        <v>19</v>
      </c>
      <c r="D9" s="3" t="s">
        <v>62</v>
      </c>
      <c r="E9" s="140" t="s">
        <v>43</v>
      </c>
      <c r="F9" s="39" t="s">
        <v>79</v>
      </c>
      <c r="G9" s="45" t="s">
        <v>262</v>
      </c>
    </row>
    <row r="10" spans="1:7" s="22" customFormat="1" ht="40.5" customHeight="1" x14ac:dyDescent="0.2">
      <c r="A10" s="10">
        <v>30</v>
      </c>
      <c r="B10" s="38">
        <v>116</v>
      </c>
      <c r="C10" s="3" t="s">
        <v>19</v>
      </c>
      <c r="D10" s="3" t="s">
        <v>62</v>
      </c>
      <c r="E10" s="140" t="s">
        <v>44</v>
      </c>
      <c r="F10" s="39" t="s">
        <v>107</v>
      </c>
      <c r="G10" s="45" t="s">
        <v>230</v>
      </c>
    </row>
    <row r="11" spans="1:7" s="22" customFormat="1" ht="51" x14ac:dyDescent="0.2">
      <c r="A11" s="10">
        <v>37</v>
      </c>
      <c r="B11" s="38">
        <v>150</v>
      </c>
      <c r="C11" s="3" t="s">
        <v>65</v>
      </c>
      <c r="D11" s="3" t="s">
        <v>61</v>
      </c>
      <c r="E11" s="140" t="s">
        <v>26</v>
      </c>
      <c r="F11" s="39" t="s">
        <v>114</v>
      </c>
      <c r="G11" s="45" t="s">
        <v>231</v>
      </c>
    </row>
    <row r="12" spans="1:7" s="22" customFormat="1" ht="51" x14ac:dyDescent="0.2">
      <c r="A12" s="10">
        <v>29</v>
      </c>
      <c r="B12" s="3">
        <v>341</v>
      </c>
      <c r="C12" s="3" t="s">
        <v>19</v>
      </c>
      <c r="D12" s="3" t="s">
        <v>62</v>
      </c>
      <c r="E12" s="140" t="s">
        <v>45</v>
      </c>
      <c r="F12" s="39" t="s">
        <v>106</v>
      </c>
      <c r="G12" s="45" t="s">
        <v>232</v>
      </c>
    </row>
    <row r="13" spans="1:7" s="22" customFormat="1" ht="51" x14ac:dyDescent="0.2">
      <c r="A13" s="10">
        <v>24</v>
      </c>
      <c r="B13" s="38">
        <v>91</v>
      </c>
      <c r="C13" s="3" t="s">
        <v>19</v>
      </c>
      <c r="D13" s="3" t="s">
        <v>61</v>
      </c>
      <c r="E13" s="140" t="s">
        <v>27</v>
      </c>
      <c r="F13" s="39" t="s">
        <v>117</v>
      </c>
      <c r="G13" s="45" t="s">
        <v>233</v>
      </c>
    </row>
    <row r="14" spans="1:7" s="22" customFormat="1" ht="51" x14ac:dyDescent="0.2">
      <c r="A14" s="10">
        <v>17</v>
      </c>
      <c r="B14" s="3">
        <v>410</v>
      </c>
      <c r="C14" s="3" t="s">
        <v>65</v>
      </c>
      <c r="D14" s="3" t="s">
        <v>62</v>
      </c>
      <c r="E14" s="140" t="s">
        <v>46</v>
      </c>
      <c r="F14" s="39" t="s">
        <v>97</v>
      </c>
      <c r="G14" s="45" t="s">
        <v>263</v>
      </c>
    </row>
    <row r="15" spans="1:7" s="22" customFormat="1" ht="51" x14ac:dyDescent="0.2">
      <c r="A15" s="10">
        <v>36</v>
      </c>
      <c r="B15" s="38">
        <v>13</v>
      </c>
      <c r="C15" s="3" t="s">
        <v>65</v>
      </c>
      <c r="D15" s="3" t="s">
        <v>61</v>
      </c>
      <c r="E15" s="140" t="s">
        <v>28</v>
      </c>
      <c r="F15" s="39" t="s">
        <v>113</v>
      </c>
      <c r="G15" s="45" t="s">
        <v>234</v>
      </c>
    </row>
    <row r="16" spans="1:7" s="22" customFormat="1" ht="40.5" customHeight="1" x14ac:dyDescent="0.2">
      <c r="A16" s="10">
        <v>31</v>
      </c>
      <c r="B16" s="3">
        <v>78</v>
      </c>
      <c r="C16" s="3" t="s">
        <v>19</v>
      </c>
      <c r="D16" s="3" t="s">
        <v>61</v>
      </c>
      <c r="E16" s="140" t="s">
        <v>29</v>
      </c>
      <c r="F16" s="39" t="s">
        <v>108</v>
      </c>
      <c r="G16" s="45" t="s">
        <v>236</v>
      </c>
    </row>
    <row r="17" spans="1:8" s="22" customFormat="1" ht="40.5" customHeight="1" x14ac:dyDescent="0.2">
      <c r="A17" s="10">
        <v>14</v>
      </c>
      <c r="B17" s="3">
        <v>287</v>
      </c>
      <c r="C17" s="3" t="s">
        <v>19</v>
      </c>
      <c r="D17" s="3" t="s">
        <v>62</v>
      </c>
      <c r="E17" s="140" t="s">
        <v>47</v>
      </c>
      <c r="F17" s="39" t="s">
        <v>89</v>
      </c>
      <c r="G17" s="45" t="s">
        <v>237</v>
      </c>
    </row>
    <row r="18" spans="1:8" s="22" customFormat="1" ht="51" customHeight="1" x14ac:dyDescent="0.2">
      <c r="A18" s="10">
        <v>34</v>
      </c>
      <c r="B18" s="3">
        <v>190</v>
      </c>
      <c r="C18" s="3" t="s">
        <v>19</v>
      </c>
      <c r="D18" s="3" t="s">
        <v>62</v>
      </c>
      <c r="E18" s="140" t="s">
        <v>48</v>
      </c>
      <c r="F18" s="39" t="s">
        <v>111</v>
      </c>
      <c r="G18" s="45" t="s">
        <v>239</v>
      </c>
    </row>
    <row r="19" spans="1:8" s="22" customFormat="1" ht="51" x14ac:dyDescent="0.2">
      <c r="A19" s="10">
        <v>8</v>
      </c>
      <c r="B19" s="3">
        <v>308</v>
      </c>
      <c r="C19" s="3" t="s">
        <v>65</v>
      </c>
      <c r="D19" s="3" t="s">
        <v>62</v>
      </c>
      <c r="E19" s="140" t="s">
        <v>49</v>
      </c>
      <c r="F19" s="39" t="s">
        <v>91</v>
      </c>
      <c r="G19" s="45" t="s">
        <v>238</v>
      </c>
    </row>
    <row r="20" spans="1:8" s="22" customFormat="1" ht="53.25" customHeight="1" x14ac:dyDescent="0.2">
      <c r="A20" s="10">
        <v>27</v>
      </c>
      <c r="B20" s="3">
        <v>224</v>
      </c>
      <c r="C20" s="3" t="s">
        <v>19</v>
      </c>
      <c r="D20" s="3" t="s">
        <v>61</v>
      </c>
      <c r="E20" s="140" t="s">
        <v>30</v>
      </c>
      <c r="F20" s="39" t="s">
        <v>104</v>
      </c>
      <c r="G20" s="45" t="s">
        <v>241</v>
      </c>
    </row>
    <row r="21" spans="1:8" s="22" customFormat="1" ht="40.5" customHeight="1" x14ac:dyDescent="0.2">
      <c r="A21" s="10">
        <v>38</v>
      </c>
      <c r="B21" s="3">
        <v>264</v>
      </c>
      <c r="C21" s="3" t="s">
        <v>65</v>
      </c>
      <c r="D21" s="3" t="s">
        <v>62</v>
      </c>
      <c r="E21" s="140" t="s">
        <v>50</v>
      </c>
      <c r="F21" s="39" t="s">
        <v>115</v>
      </c>
      <c r="G21" s="45" t="s">
        <v>242</v>
      </c>
      <c r="H21" s="21"/>
    </row>
    <row r="22" spans="1:8" s="22" customFormat="1" ht="51" x14ac:dyDescent="0.2">
      <c r="A22" s="10">
        <v>16</v>
      </c>
      <c r="B22" s="3">
        <v>391</v>
      </c>
      <c r="C22" s="3" t="s">
        <v>19</v>
      </c>
      <c r="D22" s="3" t="s">
        <v>62</v>
      </c>
      <c r="E22" s="140" t="s">
        <v>51</v>
      </c>
      <c r="F22" s="39" t="s">
        <v>94</v>
      </c>
      <c r="G22" s="45" t="s">
        <v>264</v>
      </c>
      <c r="H22" s="21"/>
    </row>
    <row r="23" spans="1:8" s="22" customFormat="1" ht="51" x14ac:dyDescent="0.2">
      <c r="A23" s="10">
        <v>32</v>
      </c>
      <c r="B23" s="3">
        <v>117</v>
      </c>
      <c r="C23" s="3" t="s">
        <v>19</v>
      </c>
      <c r="D23" s="3" t="s">
        <v>62</v>
      </c>
      <c r="E23" s="140" t="s">
        <v>52</v>
      </c>
      <c r="F23" s="39" t="s">
        <v>109</v>
      </c>
      <c r="G23" s="45" t="s">
        <v>243</v>
      </c>
      <c r="H23" s="21"/>
    </row>
    <row r="24" spans="1:8" s="22" customFormat="1" ht="51" x14ac:dyDescent="0.2">
      <c r="A24" s="10">
        <v>10</v>
      </c>
      <c r="B24" s="38">
        <v>427</v>
      </c>
      <c r="C24" s="3" t="s">
        <v>19</v>
      </c>
      <c r="D24" s="3" t="s">
        <v>61</v>
      </c>
      <c r="E24" s="140" t="s">
        <v>31</v>
      </c>
      <c r="F24" s="39" t="s">
        <v>90</v>
      </c>
      <c r="G24" s="45" t="s">
        <v>244</v>
      </c>
      <c r="H24" s="21"/>
    </row>
    <row r="25" spans="1:8" s="22" customFormat="1" ht="40.5" customHeight="1" x14ac:dyDescent="0.2">
      <c r="A25" s="10">
        <v>15</v>
      </c>
      <c r="B25" s="38">
        <v>210</v>
      </c>
      <c r="C25" s="3" t="s">
        <v>19</v>
      </c>
      <c r="D25" s="3" t="s">
        <v>61</v>
      </c>
      <c r="E25" s="140" t="s">
        <v>32</v>
      </c>
      <c r="F25" s="39" t="s">
        <v>92</v>
      </c>
      <c r="G25" s="45" t="s">
        <v>245</v>
      </c>
      <c r="H25" s="21"/>
    </row>
    <row r="26" spans="1:8" s="22" customFormat="1" ht="40.5" customHeight="1" x14ac:dyDescent="0.2">
      <c r="A26" s="10">
        <v>19</v>
      </c>
      <c r="B26" s="3">
        <v>412</v>
      </c>
      <c r="C26" s="3" t="s">
        <v>19</v>
      </c>
      <c r="D26" s="3" t="s">
        <v>61</v>
      </c>
      <c r="E26" s="140" t="s">
        <v>33</v>
      </c>
      <c r="F26" s="39" t="s">
        <v>96</v>
      </c>
      <c r="G26" s="45" t="s">
        <v>246</v>
      </c>
      <c r="H26" s="21"/>
    </row>
    <row r="27" spans="1:8" s="22" customFormat="1" ht="40.5" customHeight="1" x14ac:dyDescent="0.2">
      <c r="A27" s="10">
        <v>3</v>
      </c>
      <c r="B27" s="3">
        <v>236</v>
      </c>
      <c r="C27" s="3" t="s">
        <v>19</v>
      </c>
      <c r="D27" s="3" t="s">
        <v>62</v>
      </c>
      <c r="E27" s="140" t="s">
        <v>53</v>
      </c>
      <c r="F27" s="39" t="s">
        <v>81</v>
      </c>
      <c r="G27" s="45" t="s">
        <v>247</v>
      </c>
      <c r="H27" s="21"/>
    </row>
    <row r="28" spans="1:8" s="22" customFormat="1" ht="40.5" customHeight="1" x14ac:dyDescent="0.2">
      <c r="A28" s="10">
        <v>5</v>
      </c>
      <c r="B28" s="38">
        <v>46</v>
      </c>
      <c r="C28" s="3" t="s">
        <v>19</v>
      </c>
      <c r="D28" s="3" t="s">
        <v>61</v>
      </c>
      <c r="E28" s="140" t="s">
        <v>34</v>
      </c>
      <c r="F28" s="39" t="s">
        <v>83</v>
      </c>
      <c r="G28" s="45" t="s">
        <v>248</v>
      </c>
      <c r="H28" s="21"/>
    </row>
    <row r="29" spans="1:8" s="22" customFormat="1" ht="40.5" customHeight="1" x14ac:dyDescent="0.2">
      <c r="A29" s="10">
        <v>11</v>
      </c>
      <c r="B29" s="3">
        <v>163</v>
      </c>
      <c r="C29" s="3" t="s">
        <v>19</v>
      </c>
      <c r="D29" s="3" t="s">
        <v>62</v>
      </c>
      <c r="E29" s="140" t="s">
        <v>54</v>
      </c>
      <c r="F29" s="39" t="s">
        <v>87</v>
      </c>
      <c r="G29" s="45" t="s">
        <v>249</v>
      </c>
      <c r="H29" s="21"/>
    </row>
    <row r="30" spans="1:8" s="22" customFormat="1" ht="40.5" customHeight="1" x14ac:dyDescent="0.2">
      <c r="A30" s="10">
        <v>28</v>
      </c>
      <c r="B30" s="3">
        <v>197</v>
      </c>
      <c r="C30" s="3" t="s">
        <v>19</v>
      </c>
      <c r="D30" s="3" t="s">
        <v>62</v>
      </c>
      <c r="E30" s="140" t="s">
        <v>55</v>
      </c>
      <c r="F30" s="39" t="s">
        <v>105</v>
      </c>
      <c r="G30" s="45" t="s">
        <v>250</v>
      </c>
      <c r="H30" s="21"/>
    </row>
    <row r="31" spans="1:8" s="22" customFormat="1" ht="40.5" customHeight="1" x14ac:dyDescent="0.2">
      <c r="A31" s="10">
        <v>35</v>
      </c>
      <c r="B31" s="3">
        <v>349</v>
      </c>
      <c r="C31" s="3" t="s">
        <v>19</v>
      </c>
      <c r="D31" s="3" t="s">
        <v>61</v>
      </c>
      <c r="E31" s="140" t="s">
        <v>35</v>
      </c>
      <c r="F31" s="39" t="s">
        <v>112</v>
      </c>
      <c r="G31" s="45" t="s">
        <v>251</v>
      </c>
      <c r="H31" s="21"/>
    </row>
    <row r="32" spans="1:8" s="22" customFormat="1" ht="40.5" customHeight="1" x14ac:dyDescent="0.2">
      <c r="A32" s="48">
        <v>18</v>
      </c>
      <c r="B32" s="49">
        <v>119</v>
      </c>
      <c r="C32" s="50" t="s">
        <v>19</v>
      </c>
      <c r="D32" s="50" t="s">
        <v>61</v>
      </c>
      <c r="E32" s="51" t="s">
        <v>36</v>
      </c>
      <c r="F32" s="52" t="s">
        <v>95</v>
      </c>
      <c r="G32" s="138"/>
      <c r="H32" s="21"/>
    </row>
    <row r="33" spans="1:8" s="22" customFormat="1" ht="40.5" customHeight="1" x14ac:dyDescent="0.2">
      <c r="A33" s="10">
        <v>39</v>
      </c>
      <c r="B33" s="3">
        <v>478</v>
      </c>
      <c r="C33" s="3" t="s">
        <v>19</v>
      </c>
      <c r="D33" s="3" t="s">
        <v>61</v>
      </c>
      <c r="E33" s="140" t="s">
        <v>37</v>
      </c>
      <c r="F33" s="39" t="s">
        <v>116</v>
      </c>
      <c r="G33" s="45" t="s">
        <v>252</v>
      </c>
      <c r="H33" s="21"/>
    </row>
    <row r="34" spans="1:8" s="29" customFormat="1" ht="40.5" customHeight="1" x14ac:dyDescent="0.2">
      <c r="A34" s="10">
        <v>2</v>
      </c>
      <c r="B34" s="38">
        <v>406</v>
      </c>
      <c r="C34" s="3" t="s">
        <v>19</v>
      </c>
      <c r="D34" s="3" t="s">
        <v>62</v>
      </c>
      <c r="E34" s="140" t="s">
        <v>56</v>
      </c>
      <c r="F34" s="39" t="s">
        <v>80</v>
      </c>
      <c r="G34" s="45" t="s">
        <v>253</v>
      </c>
    </row>
    <row r="35" spans="1:8" s="29" customFormat="1" ht="40.5" customHeight="1" x14ac:dyDescent="0.2">
      <c r="A35" s="10">
        <v>20</v>
      </c>
      <c r="B35" s="38">
        <v>41</v>
      </c>
      <c r="C35" s="3" t="s">
        <v>19</v>
      </c>
      <c r="D35" s="3" t="s">
        <v>62</v>
      </c>
      <c r="E35" s="140" t="s">
        <v>57</v>
      </c>
      <c r="F35" s="39" t="s">
        <v>98</v>
      </c>
      <c r="G35" s="45" t="s">
        <v>254</v>
      </c>
    </row>
    <row r="36" spans="1:8" s="30" customFormat="1" ht="40.5" customHeight="1" x14ac:dyDescent="0.2">
      <c r="A36" s="10">
        <v>6</v>
      </c>
      <c r="B36" s="3">
        <v>115</v>
      </c>
      <c r="C36" s="3" t="s">
        <v>19</v>
      </c>
      <c r="D36" s="3" t="s">
        <v>61</v>
      </c>
      <c r="E36" s="140" t="s">
        <v>38</v>
      </c>
      <c r="F36" s="39" t="s">
        <v>84</v>
      </c>
      <c r="G36" s="45" t="s">
        <v>255</v>
      </c>
    </row>
    <row r="37" spans="1:8" s="31" customFormat="1" ht="53.25" customHeight="1" x14ac:dyDescent="0.2">
      <c r="A37" s="10">
        <v>23</v>
      </c>
      <c r="B37" s="38">
        <v>18</v>
      </c>
      <c r="C37" s="3" t="s">
        <v>19</v>
      </c>
      <c r="D37" s="3" t="s">
        <v>61</v>
      </c>
      <c r="E37" s="140" t="s">
        <v>39</v>
      </c>
      <c r="F37" s="39" t="s">
        <v>102</v>
      </c>
      <c r="G37" s="45" t="s">
        <v>256</v>
      </c>
    </row>
    <row r="38" spans="1:8" s="29" customFormat="1" ht="40.5" customHeight="1" x14ac:dyDescent="0.2">
      <c r="A38" s="10">
        <v>22</v>
      </c>
      <c r="B38" s="38">
        <v>365</v>
      </c>
      <c r="C38" s="3" t="s">
        <v>19</v>
      </c>
      <c r="D38" s="3" t="s">
        <v>61</v>
      </c>
      <c r="E38" s="140" t="s">
        <v>40</v>
      </c>
      <c r="F38" s="39" t="s">
        <v>100</v>
      </c>
      <c r="G38" s="45" t="s">
        <v>257</v>
      </c>
    </row>
    <row r="39" spans="1:8" s="29" customFormat="1" ht="54" customHeight="1" x14ac:dyDescent="0.2">
      <c r="A39" s="10">
        <v>9</v>
      </c>
      <c r="B39" s="38">
        <v>14</v>
      </c>
      <c r="C39" s="3" t="s">
        <v>19</v>
      </c>
      <c r="D39" s="3" t="s">
        <v>62</v>
      </c>
      <c r="E39" s="140" t="s">
        <v>58</v>
      </c>
      <c r="F39" s="39" t="s">
        <v>86</v>
      </c>
      <c r="G39" s="45" t="s">
        <v>258</v>
      </c>
    </row>
    <row r="40" spans="1:8" s="29" customFormat="1" ht="57.75" customHeight="1" x14ac:dyDescent="0.2">
      <c r="A40" s="10">
        <v>4</v>
      </c>
      <c r="B40" s="38">
        <v>131</v>
      </c>
      <c r="C40" s="3" t="s">
        <v>19</v>
      </c>
      <c r="D40" s="3" t="s">
        <v>62</v>
      </c>
      <c r="E40" s="140" t="s">
        <v>59</v>
      </c>
      <c r="F40" s="39" t="s">
        <v>82</v>
      </c>
      <c r="G40" s="45" t="s">
        <v>259</v>
      </c>
    </row>
    <row r="41" spans="1:8" s="29" customFormat="1" ht="60" customHeight="1" x14ac:dyDescent="0.2">
      <c r="A41" s="10">
        <v>13</v>
      </c>
      <c r="B41" s="38">
        <v>88</v>
      </c>
      <c r="C41" s="3" t="s">
        <v>19</v>
      </c>
      <c r="D41" s="3" t="s">
        <v>62</v>
      </c>
      <c r="E41" s="140" t="s">
        <v>60</v>
      </c>
      <c r="F41" s="39" t="s">
        <v>93</v>
      </c>
      <c r="G41" s="45" t="s">
        <v>260</v>
      </c>
    </row>
  </sheetData>
  <autoFilter ref="A1:F41">
    <sortState ref="A2:F41">
      <sortCondition ref="E1:E41"/>
    </sortState>
  </autoFilter>
  <dataValidations count="1">
    <dataValidation type="textLength" operator="lessThan" showInputMessage="1" showErrorMessage="1" sqref="G2:G41">
      <formula1>500</formula1>
    </dataValidation>
  </dataValidations>
  <printOptions gridLines="1" gridLinesSet="0"/>
  <pageMargins left="0.75" right="0.75" top="1" bottom="1" header="0.5" footer="0.5"/>
  <pageSetup scale="35" orientation="portrait" r:id="rId1"/>
  <headerFooter alignWithMargins="0"/>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1er Semestre</vt:lpstr>
      <vt:lpstr>2do Semestre</vt:lpstr>
      <vt:lpstr>Apreciaciones</vt:lpstr>
      <vt:lpstr>'1er Semestre'!Área_de_impresión</vt:lpstr>
      <vt:lpstr>'2do Semestre'!Área_de_impresión</vt:lpstr>
      <vt:lpstr>Apreciaciones!Área_de_impresión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O01  Jefe Informática H. Pizarro M.</dc:creator>
  <cp:lastModifiedBy>T1 Chandía</cp:lastModifiedBy>
  <cp:lastPrinted>2022-11-28T21:27:20Z</cp:lastPrinted>
  <dcterms:created xsi:type="dcterms:W3CDTF">2021-04-13T13:18:21Z</dcterms:created>
  <dcterms:modified xsi:type="dcterms:W3CDTF">2022-12-06T19:04:12Z</dcterms:modified>
</cp:coreProperties>
</file>